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KĐ3" sheetId="1" r:id="rId4"/>
    <sheet state="visible" name="20T4-TKD3" sheetId="2" r:id="rId5"/>
  </sheets>
  <externalReferences>
    <externalReference r:id="rId6"/>
  </externalReferences>
  <definedNames/>
  <calcPr/>
  <extLst>
    <ext uri="GoogleSheetsCustomDataVersion1">
      <go:sheetsCustomData xmlns:go="http://customooxmlschemas.google.com/" r:id="rId7" roundtripDataSignature="AMtx7mgwLN+Ih6KDeNGQeOtb2Vxe0JqXLA=="/>
    </ext>
  </extLst>
</workbook>
</file>

<file path=xl/sharedStrings.xml><?xml version="1.0" encoding="utf-8"?>
<sst xmlns="http://schemas.openxmlformats.org/spreadsheetml/2006/main" count="416" uniqueCount="181">
  <si>
    <t>DANH SÁCH SINH VIÊN DỰ THI</t>
  </si>
  <si>
    <t>Đợt: HK2 (2021 - 2022)</t>
  </si>
  <si>
    <t>Ngày thi: 16/03/2022</t>
  </si>
  <si>
    <t>Nhóm: 2</t>
  </si>
  <si>
    <t>Mã/Tên học phần: 0714001613 - Vật lý 3</t>
  </si>
  <si>
    <t>Giờ thi: 13h00</t>
  </si>
  <si>
    <t>Phòng: ZOOM10 (E2.2-04E)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</si>
  <si>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</si>
  <si>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</si>
  <si>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</si>
  <si>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</si>
  <si>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</si>
  <si>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</si>
  <si>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</si>
  <si>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</si>
  <si>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</si>
  <si>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</si>
  <si>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</si>
  <si>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</si>
  <si>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</si>
  <si>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20001673</t>
  </si>
  <si>
    <t>Lê Quốc</t>
  </si>
  <si>
    <t>Anh</t>
  </si>
  <si>
    <t>22/09/2005</t>
  </si>
  <si>
    <t>20T4-TKĐ3</t>
  </si>
  <si>
    <t>Một , năm</t>
  </si>
  <si>
    <t>20001984</t>
  </si>
  <si>
    <t>Nguyễn Thái Gia</t>
  </si>
  <si>
    <t>Bảo</t>
  </si>
  <si>
    <t>21/05/2005</t>
  </si>
  <si>
    <t>Chín , không</t>
  </si>
  <si>
    <t xml:space="preserve"> </t>
  </si>
  <si>
    <t>20002628</t>
  </si>
  <si>
    <t>Nguyễn Phước Quý</t>
  </si>
  <si>
    <t>Đăng</t>
  </si>
  <si>
    <t>06/09/2005</t>
  </si>
  <si>
    <t>Tám , không</t>
  </si>
  <si>
    <t>20001406</t>
  </si>
  <si>
    <t>Bùi Nguyễn Công</t>
  </si>
  <si>
    <t>Duy</t>
  </si>
  <si>
    <t>30/03/2005</t>
  </si>
  <si>
    <t>Bảy , năm</t>
  </si>
  <si>
    <t>20000780</t>
  </si>
  <si>
    <t>Vũ Nhật</t>
  </si>
  <si>
    <t>Hoàng</t>
  </si>
  <si>
    <t>06/10/2005</t>
  </si>
  <si>
    <t>Tám , năm</t>
  </si>
  <si>
    <t>20001408</t>
  </si>
  <si>
    <t>Hồ Thanh</t>
  </si>
  <si>
    <t>Huy</t>
  </si>
  <si>
    <t>30/08/2005</t>
  </si>
  <si>
    <t>Bảy , không</t>
  </si>
  <si>
    <t>20001420</t>
  </si>
  <si>
    <t>Ông Huỳnh Khánh</t>
  </si>
  <si>
    <t>13/11/2004</t>
  </si>
  <si>
    <t>Sáu , không</t>
  </si>
  <si>
    <t>20001012</t>
  </si>
  <si>
    <t>Thân Trọng</t>
  </si>
  <si>
    <t>18/01/2002</t>
  </si>
  <si>
    <t>Sáu , năm</t>
  </si>
  <si>
    <t>20001407</t>
  </si>
  <si>
    <t>Nguyễn Lê Hoàng</t>
  </si>
  <si>
    <t>Khang</t>
  </si>
  <si>
    <t>10/02/2005</t>
  </si>
  <si>
    <t>Tám , tám</t>
  </si>
  <si>
    <t>20001525</t>
  </si>
  <si>
    <t>Đoàn Nhật</t>
  </si>
  <si>
    <t>Lâm</t>
  </si>
  <si>
    <t>15/09/2005</t>
  </si>
  <si>
    <t>Mười , không</t>
  </si>
  <si>
    <t>20000984</t>
  </si>
  <si>
    <t>Dương Văn</t>
  </si>
  <si>
    <t>Linh</t>
  </si>
  <si>
    <t>13/06/2005</t>
  </si>
  <si>
    <t>20001425</t>
  </si>
  <si>
    <t>Nguyễn Thị Tuyết</t>
  </si>
  <si>
    <t>Ngân</t>
  </si>
  <si>
    <t>03/04/2005</t>
  </si>
  <si>
    <t>Bảy , ba</t>
  </si>
  <si>
    <t>20001520</t>
  </si>
  <si>
    <t>Đoàn Trọng</t>
  </si>
  <si>
    <t>Nghĩa</t>
  </si>
  <si>
    <t>04/04/2005</t>
  </si>
  <si>
    <t>Bốn , tám</t>
  </si>
  <si>
    <t>20000238</t>
  </si>
  <si>
    <t>Ngô Tuấn</t>
  </si>
  <si>
    <t>Phi</t>
  </si>
  <si>
    <t>05/09/2005</t>
  </si>
  <si>
    <t>20006731</t>
  </si>
  <si>
    <t>Kha Trương Đại</t>
  </si>
  <si>
    <t>Phước</t>
  </si>
  <si>
    <t>31/07/2004</t>
  </si>
  <si>
    <t>Sáu , tám</t>
  </si>
  <si>
    <t>20001298</t>
  </si>
  <si>
    <t>Đinh Đỗ Quốc</t>
  </si>
  <si>
    <t>Thắng</t>
  </si>
  <si>
    <t>20/06/2004</t>
  </si>
  <si>
    <t>Bốn , năm</t>
  </si>
  <si>
    <t>20000641</t>
  </si>
  <si>
    <t>Huỳnh Thuận</t>
  </si>
  <si>
    <t>Toàn</t>
  </si>
  <si>
    <t>09/03/2005</t>
  </si>
  <si>
    <t>Ba , không</t>
  </si>
  <si>
    <t>Phạm Phú</t>
  </si>
  <si>
    <t>Tám , ba</t>
  </si>
  <si>
    <t>20000605</t>
  </si>
  <si>
    <t>Nguyễn Hoàng</t>
  </si>
  <si>
    <t>Hải</t>
  </si>
  <si>
    <t>04/02/2004</t>
  </si>
  <si>
    <t>Năm , không</t>
  </si>
  <si>
    <t>20005852</t>
  </si>
  <si>
    <t>Hồ Tân</t>
  </si>
  <si>
    <t>Khoa</t>
  </si>
  <si>
    <t>01/05/2001</t>
  </si>
  <si>
    <t>20001540</t>
  </si>
  <si>
    <t>Phạm Đăng</t>
  </si>
  <si>
    <t>12/03/2005</t>
  </si>
  <si>
    <t>20000225</t>
  </si>
  <si>
    <t>Vũ Minh</t>
  </si>
  <si>
    <t>30/06/2005</t>
  </si>
  <si>
    <t>20001303</t>
  </si>
  <si>
    <t>Nguyễn Đức</t>
  </si>
  <si>
    <t>Lăng</t>
  </si>
  <si>
    <t>09/02/2004</t>
  </si>
  <si>
    <t>20001501</t>
  </si>
  <si>
    <t>Nguyễn Thị Yến</t>
  </si>
  <si>
    <t>Ngọc</t>
  </si>
  <si>
    <t>24/01/2005</t>
  </si>
  <si>
    <t>20002322</t>
  </si>
  <si>
    <t>Quan Thế</t>
  </si>
  <si>
    <t>Quyền</t>
  </si>
  <si>
    <t>12/07/2005</t>
  </si>
  <si>
    <t>20004903</t>
  </si>
  <si>
    <t>Trương Thị Phương</t>
  </si>
  <si>
    <t>Thảo</t>
  </si>
  <si>
    <t>05/11/2004</t>
  </si>
  <si>
    <t>Bốn , không</t>
  </si>
  <si>
    <t>20002550</t>
  </si>
  <si>
    <t>Thân Hữu</t>
  </si>
  <si>
    <t>Thịnh</t>
  </si>
  <si>
    <t>Bảy , tám</t>
  </si>
  <si>
    <t>20001527</t>
  </si>
  <si>
    <t>Kiều Thị Mộng</t>
  </si>
  <si>
    <t>Thúy</t>
  </si>
  <si>
    <t>02/01/2004</t>
  </si>
  <si>
    <t>20003571</t>
  </si>
  <si>
    <t>Nguyễn Xuân Bảo</t>
  </si>
  <si>
    <t>Trâm</t>
  </si>
  <si>
    <t>16/08/2004</t>
  </si>
  <si>
    <t>Ghi chú:</t>
  </si>
  <si>
    <t xml:space="preserve">Danh sách gồm 29 sinh viên. </t>
  </si>
  <si>
    <t>Có ………. bài thi</t>
  </si>
  <si>
    <t xml:space="preserve">Số dự thi là 29 sinh viên. </t>
  </si>
  <si>
    <t>Số tờ …………</t>
  </si>
  <si>
    <t xml:space="preserve">Số vắng thi là  0 sinh viên. </t>
  </si>
  <si>
    <t>Cán bộ coi thi 1</t>
  </si>
  <si>
    <t>Cán bộ coi thi 2</t>
  </si>
  <si>
    <t>(Ký và ghi rõ họ tên)</t>
  </si>
  <si>
    <t>NGUYỄN THANH TÚ</t>
  </si>
  <si>
    <t>LÊ THỊ YẾN NHUNG</t>
  </si>
  <si>
    <t>Cán bộ chấm thi 1</t>
  </si>
  <si>
    <t>Cán bộ chấm thi 2</t>
  </si>
  <si>
    <t xml:space="preserve">TP.HCM, ngày      tháng      năm 2022 </t>
  </si>
  <si>
    <t>Trưởng khoa</t>
  </si>
  <si>
    <t>NGUYỄN THỊ NHUẬN</t>
  </si>
  <si>
    <t>PHIẾU CHẤM THI VẤN ĐÁP</t>
  </si>
  <si>
    <r>
      <rPr>
        <rFont val="Times New Roman"/>
        <b/>
        <color rgb="FF000000"/>
        <sz val="10.0"/>
      </rPr>
      <t>Họ tên giám khảo</t>
    </r>
    <r>
      <rPr>
        <rFont val="Times New Roman"/>
        <b/>
        <color rgb="FF00CCFF"/>
        <sz val="10.0"/>
      </rPr>
      <t xml:space="preserve"> </t>
    </r>
    <r>
      <rPr>
        <rFont val="Times New Roman"/>
        <b/>
        <color rgb="FFFF0000"/>
        <sz val="10.0"/>
      </rPr>
      <t>:</t>
    </r>
  </si>
  <si>
    <t>GK1</t>
  </si>
  <si>
    <t>GK2</t>
  </si>
  <si>
    <t>Mã đề</t>
  </si>
  <si>
    <t>CÂU 1</t>
  </si>
  <si>
    <t>CÂU 2</t>
  </si>
  <si>
    <t>CÂU 3</t>
  </si>
  <si>
    <t>Tổng cộng</t>
  </si>
  <si>
    <t xml:space="preserve">TỔNG </t>
  </si>
  <si>
    <t>Ý 1</t>
  </si>
  <si>
    <t>Ý 2</t>
  </si>
  <si>
    <t>HỢP</t>
  </si>
  <si>
    <t>nợ HP</t>
  </si>
  <si>
    <t>Giám khảo 1</t>
  </si>
  <si>
    <t>Giám khảo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</si>
</sst>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dd/mm/yyyy"/>
  </numFmts>
  <fonts count="11">
    <font>
      <sz val="11.0"/>
      <color rgb="FF000000"/>
      <name val="Calibri"/>
      <scheme val="minor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4.0"/>
      <color rgb="FF000000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/>
    <font>
      <b/>
      <i/>
      <sz val="10.0"/>
      <color rgb="FF000000"/>
      <name val="Times New Roman"/>
    </font>
    <font>
      <i/>
      <sz val="10.0"/>
      <color rgb="FF000000"/>
      <name val="Times New Roman"/>
    </font>
    <font>
      <i/>
      <sz val="10.0"/>
      <color rgb="FF00CCFF"/>
      <name val="Tahoma"/>
    </font>
    <font>
      <sz val="11.0"/>
      <color rgb="FFFF0000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</fills>
  <borders count="2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0" fillId="0" fontId="5" numFmtId="49" xfId="0" applyAlignment="1" applyFont="1" applyNumberForma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1" fillId="2" fontId="4" numFmtId="0" xfId="0" applyAlignment="1" applyBorder="1" applyFill="1" applyFont="1">
      <alignment horizontal="center" shrinkToFit="0" vertical="center" wrapText="0"/>
    </xf>
    <xf borderId="1" fillId="2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left" shrinkToFit="0" vertical="center" wrapText="0"/>
    </xf>
    <xf borderId="10" fillId="0" fontId="5" numFmtId="14" xfId="0" applyAlignment="1" applyBorder="1" applyFont="1" applyNumberFormat="1">
      <alignment horizontal="center" shrinkToFit="0" vertical="center" wrapText="1"/>
    </xf>
    <xf borderId="10" fillId="0" fontId="5" numFmtId="49" xfId="0" applyAlignment="1" applyBorder="1" applyFont="1" applyNumberForma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0" fontId="5" numFmtId="0" xfId="0" applyAlignment="1" applyBorder="1" applyFont="1">
      <alignment shrinkToFit="0" vertical="center" wrapText="0"/>
    </xf>
    <xf borderId="10" fillId="0" fontId="5" numFmtId="164" xfId="0" applyAlignment="1" applyBorder="1" applyFont="1" applyNumberFormat="1">
      <alignment horizontal="center" readingOrder="0" shrinkToFit="0" vertical="center" wrapText="0"/>
    </xf>
    <xf borderId="10" fillId="0" fontId="5" numFmtId="0" xfId="0" applyAlignment="1" applyBorder="1" applyFont="1">
      <alignment readingOrder="0" shrinkToFit="0" vertical="center" wrapText="0"/>
    </xf>
    <xf borderId="10" fillId="0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left" readingOrder="0" shrinkToFit="0" vertical="center" wrapText="1"/>
    </xf>
    <xf borderId="10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horizontal="left" readingOrder="0" shrinkToFit="0" vertical="center" wrapText="0"/>
    </xf>
    <xf borderId="10" fillId="0" fontId="5" numFmtId="14" xfId="0" applyAlignment="1" applyBorder="1" applyFont="1" applyNumberFormat="1">
      <alignment horizontal="center" readingOrder="0" shrinkToFit="0" vertical="center" wrapText="1"/>
    </xf>
    <xf borderId="10" fillId="0" fontId="5" numFmtId="49" xfId="0" applyAlignment="1" applyBorder="1" applyFont="1" applyNumberFormat="1">
      <alignment horizontal="center" readingOrder="0" shrinkToFit="0" vertical="center" wrapText="1"/>
    </xf>
    <xf borderId="0" fillId="0" fontId="7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11" fillId="3" fontId="4" numFmtId="0" xfId="0" applyAlignment="1" applyBorder="1" applyFill="1" applyFont="1">
      <alignment horizontal="center" shrinkToFit="0" vertical="bottom" wrapText="0"/>
    </xf>
    <xf borderId="12" fillId="0" fontId="6" numFmtId="0" xfId="0" applyBorder="1" applyFont="1"/>
    <xf borderId="0" fillId="0" fontId="8" numFmtId="0" xfId="0" applyAlignment="1" applyFont="1">
      <alignment horizontal="center" readingOrder="0" shrinkToFit="0" vertical="bottom" wrapText="0"/>
    </xf>
    <xf borderId="11" fillId="3" fontId="8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readingOrder="0" shrinkToFit="0" vertical="bottom" wrapText="0"/>
    </xf>
    <xf borderId="13" fillId="4" fontId="1" numFmtId="0" xfId="0" applyAlignment="1" applyBorder="1" applyFill="1" applyFont="1">
      <alignment shrinkToFit="0" vertical="bottom" wrapText="0"/>
    </xf>
    <xf borderId="13" fillId="4" fontId="5" numFmtId="0" xfId="0" applyAlignment="1" applyBorder="1" applyFon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13" fillId="5" fontId="4" numFmtId="0" xfId="0" applyAlignment="1" applyBorder="1" applyFill="1" applyFont="1">
      <alignment shrinkToFit="0" vertical="bottom" wrapText="0"/>
    </xf>
    <xf borderId="13" fillId="5" fontId="1" numFmtId="0" xfId="0" applyAlignment="1" applyBorder="1" applyFont="1">
      <alignment horizontal="center" shrinkToFit="0" vertical="center" wrapText="0"/>
    </xf>
    <xf borderId="13" fillId="5" fontId="1" numFmtId="0" xfId="0" applyAlignment="1" applyBorder="1" applyFont="1">
      <alignment shrinkToFit="0" vertical="bottom" wrapText="0"/>
    </xf>
    <xf borderId="13" fillId="5" fontId="1" numFmtId="49" xfId="0" applyAlignment="1" applyBorder="1" applyFont="1" applyNumberFormat="1">
      <alignment shrinkToFit="0" vertical="bottom" wrapText="0"/>
    </xf>
    <xf borderId="13" fillId="5" fontId="10" numFmtId="0" xfId="0" applyAlignment="1" applyBorder="1" applyFont="1">
      <alignment horizontal="center" shrinkToFit="0" vertical="bottom" wrapText="0"/>
    </xf>
    <xf borderId="13" fillId="5" fontId="1" numFmtId="0" xfId="0" applyAlignment="1" applyBorder="1" applyFont="1">
      <alignment horizontal="center" shrinkToFit="0" vertical="bottom" wrapText="0"/>
    </xf>
    <xf borderId="14" fillId="0" fontId="6" numFmtId="0" xfId="0" applyBorder="1" applyFont="1"/>
    <xf borderId="10" fillId="4" fontId="4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4" fillId="6" fontId="4" numFmtId="0" xfId="0" applyAlignment="1" applyBorder="1" applyFill="1" applyFont="1">
      <alignment horizontal="center" shrinkToFit="0" vertical="center" wrapText="1"/>
    </xf>
    <xf borderId="1" fillId="7" fontId="4" numFmtId="0" xfId="0" applyAlignment="1" applyBorder="1" applyFill="1" applyFont="1">
      <alignment horizontal="center" shrinkToFit="0" vertical="center" wrapText="1"/>
    </xf>
    <xf borderId="18" fillId="4" fontId="4" numFmtId="0" xfId="0" applyAlignment="1" applyBorder="1" applyFont="1">
      <alignment horizontal="center" shrinkToFit="0" vertical="center" wrapText="1"/>
    </xf>
    <xf borderId="9" fillId="6" fontId="4" numFmtId="0" xfId="0" applyAlignment="1" applyBorder="1" applyFont="1">
      <alignment horizontal="center" shrinkToFit="0" vertical="center" wrapText="1"/>
    </xf>
    <xf borderId="19" fillId="4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6" fontId="5" numFmtId="0" xfId="0" applyAlignment="1" applyBorder="1" applyFont="1">
      <alignment horizontal="center" readingOrder="0" shrinkToFit="0" vertical="center" wrapText="0"/>
    </xf>
    <xf borderId="10" fillId="7" fontId="5" numFmtId="0" xfId="0" applyAlignment="1" applyBorder="1" applyFont="1">
      <alignment horizontal="center" shrinkToFit="0" vertical="center" wrapText="0"/>
    </xf>
    <xf borderId="10" fillId="4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horizontal="left" readingOrder="0" shrinkToFit="0" vertical="center" wrapText="0"/>
    </xf>
    <xf borderId="10" fillId="0" fontId="5" numFmtId="165" xfId="0" applyAlignment="1" applyBorder="1" applyFont="1" applyNumberFormat="1">
      <alignment horizontal="center" readingOrder="0" shrinkToFit="0" vertical="center" wrapText="1"/>
    </xf>
    <xf borderId="10" fillId="6" fontId="5" numFmtId="0" xfId="0" applyAlignment="1" applyBorder="1" applyFont="1">
      <alignment horizontal="center" shrinkToFit="0" vertical="center" wrapText="0"/>
    </xf>
    <xf borderId="13" fillId="4" fontId="4" numFmtId="0" xfId="0" applyAlignment="1" applyBorder="1" applyFont="1">
      <alignment shrinkToFit="0" vertical="bottom" wrapText="0"/>
    </xf>
    <xf borderId="13" fillId="4" fontId="8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3952875" cy="476250"/>
    <xdr:sp>
      <xdr:nvSpPr>
        <xdr:cNvPr id="3" name="Shape 3"/>
        <xdr:cNvSpPr/>
      </xdr:nvSpPr>
      <xdr:spPr>
        <a:xfrm>
          <a:off x="3374325" y="3546638"/>
          <a:ext cx="3943350" cy="4667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19400" cy="581025"/>
    <xdr:sp>
      <xdr:nvSpPr>
        <xdr:cNvPr id="4" name="Shape 4"/>
        <xdr:cNvSpPr/>
      </xdr:nvSpPr>
      <xdr:spPr>
        <a:xfrm>
          <a:off x="3941063" y="3494250"/>
          <a:ext cx="2809875" cy="571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09625" cy="38100"/>
    <xdr:grpSp>
      <xdr:nvGrpSpPr>
        <xdr:cNvPr id="2" name="Shape 2"/>
        <xdr:cNvGrpSpPr/>
      </xdr:nvGrpSpPr>
      <xdr:grpSpPr>
        <a:xfrm>
          <a:off x="4941188" y="3780000"/>
          <a:ext cx="809625" cy="0"/>
          <a:chOff x="4941188" y="3780000"/>
          <a:chExt cx="809625" cy="0"/>
        </a:xfrm>
      </xdr:grpSpPr>
      <xdr:cxnSp>
        <xdr:nvCxnSpPr>
          <xdr:cNvPr id="5" name="Shape 5"/>
          <xdr:cNvCxnSpPr/>
        </xdr:nvCxnSpPr>
        <xdr:spPr>
          <a:xfrm>
            <a:off x="4941188" y="3780000"/>
            <a:ext cx="8096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666750</xdr:colOff>
      <xdr:row>2</xdr:row>
      <xdr:rowOff>-9525</xdr:rowOff>
    </xdr:from>
    <xdr:ext cx="1228725" cy="38100"/>
    <xdr:grpSp>
      <xdr:nvGrpSpPr>
        <xdr:cNvPr id="2" name="Shape 2"/>
        <xdr:cNvGrpSpPr/>
      </xdr:nvGrpSpPr>
      <xdr:grpSpPr>
        <a:xfrm>
          <a:off x="4731638" y="3780000"/>
          <a:ext cx="1228725" cy="0"/>
          <a:chOff x="4731638" y="3780000"/>
          <a:chExt cx="1228725" cy="0"/>
        </a:xfrm>
      </xdr:grpSpPr>
      <xdr:cxnSp>
        <xdr:nvCxnSpPr>
          <xdr:cNvPr id="6" name="Shape 6"/>
          <xdr:cNvCxnSpPr/>
        </xdr:nvCxnSpPr>
        <xdr:spPr>
          <a:xfrm>
            <a:off x="4731638" y="3780000"/>
            <a:ext cx="12287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66750" cy="5143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8010525" cy="723900"/>
    <xdr:sp>
      <xdr:nvSpPr>
        <xdr:cNvPr id="7" name="Shape 7"/>
        <xdr:cNvSpPr/>
      </xdr:nvSpPr>
      <xdr:spPr>
        <a:xfrm>
          <a:off x="1345500" y="3422813"/>
          <a:ext cx="8001000" cy="714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28925" cy="638175"/>
    <xdr:sp>
      <xdr:nvSpPr>
        <xdr:cNvPr id="8" name="Shape 8"/>
        <xdr:cNvSpPr/>
      </xdr:nvSpPr>
      <xdr:spPr>
        <a:xfrm>
          <a:off x="3936300" y="3465675"/>
          <a:ext cx="2819400" cy="628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19150" cy="38100"/>
    <xdr:grpSp>
      <xdr:nvGrpSpPr>
        <xdr:cNvPr id="2" name="Shape 2"/>
        <xdr:cNvGrpSpPr/>
      </xdr:nvGrpSpPr>
      <xdr:grpSpPr>
        <a:xfrm>
          <a:off x="4936425" y="3780000"/>
          <a:ext cx="819150" cy="0"/>
          <a:chOff x="4936425" y="3780000"/>
          <a:chExt cx="819150" cy="0"/>
        </a:xfrm>
      </xdr:grpSpPr>
      <xdr:cxnSp>
        <xdr:nvCxnSpPr>
          <xdr:cNvPr id="9" name="Shape 9"/>
          <xdr:cNvCxnSpPr/>
        </xdr:nvCxnSpPr>
        <xdr:spPr>
          <a:xfrm>
            <a:off x="4936425" y="3780000"/>
            <a:ext cx="8191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76275" cy="561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V&#7852;T L&#221; 3 - 20T4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KĐ3"/>
      <sheetName val="ĐCN 2"/>
      <sheetName val="LTM2"/>
      <sheetName val="QTD2"/>
      <sheetName val="THU"/>
      <sheetName val="NNA3"/>
      <sheetName val="KLB"/>
      <sheetName val="ANM - TMĐ"/>
      <sheetName val="CĐT1"/>
      <sheetName val="NNA2"/>
      <sheetName val="NNA1"/>
      <sheetName val="CĐT2"/>
      <sheetName val="LGT"/>
      <sheetName val="VSL2"/>
      <sheetName val="ĐHĐ"/>
      <sheetName val="QTM2"/>
      <sheetName val="KXD"/>
      <sheetName val="CNÔ2"/>
      <sheetName val="CNÔ1"/>
      <sheetName val="CKC2"/>
      <sheetName val="CCK1"/>
      <sheetName val="LTM1"/>
      <sheetName val="CNL"/>
      <sheetName val="CN Ô3"/>
      <sheetName val="ĐCN 1"/>
      <sheetName val="CN Ô4"/>
      <sheetName val="KML"/>
      <sheetName val="VSL1"/>
      <sheetName val="QTM1"/>
      <sheetName val="QTD1"/>
      <sheetName val="CMT1 - CMT2"/>
      <sheetName val="CN Ô5"/>
      <sheetName val="LĐL"/>
      <sheetName val="CKC1"/>
      <sheetName val="TKĐ2"/>
      <sheetName val="KTD1"/>
      <sheetName val="TCD"/>
      <sheetName val="TKW"/>
      <sheetName val="CNM"/>
      <sheetName val="QNH"/>
      <sheetName val="QKS"/>
      <sheetName val="TĐH"/>
      <sheetName val="CCK2"/>
      <sheetName val="ĐĐT1"/>
      <sheetName val="TKĐ1"/>
      <sheetName val="KTD2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71"/>
    <col customWidth="1" min="7" max="7" width="11.29"/>
    <col customWidth="1" min="8" max="8" width="5.86"/>
    <col customWidth="1" min="9" max="9" width="11.86"/>
    <col customWidth="1" min="10" max="10" width="6.29"/>
    <col customWidth="1" min="11" max="11" width="13.14"/>
    <col customWidth="1" min="12" max="12" width="7.57"/>
    <col customWidth="1" min="13" max="26" width="8.0"/>
  </cols>
  <sheetData>
    <row r="1" ht="13.5" customHeight="1">
      <c r="A1" s="1"/>
      <c r="B1" s="1"/>
      <c r="C1" s="2"/>
      <c r="F1" s="3"/>
      <c r="G1" s="4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1"/>
      <c r="B2" s="1"/>
      <c r="F2" s="3"/>
      <c r="G2" s="4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7.75" customHeight="1">
      <c r="A5" s="6" t="s">
        <v>0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8.0" customHeight="1">
      <c r="A6" s="8" t="s">
        <v>1</v>
      </c>
      <c r="B6" s="9"/>
      <c r="C6" s="10"/>
      <c r="D6" s="10"/>
      <c r="E6" s="10"/>
      <c r="F6" s="8" t="s">
        <v>2</v>
      </c>
      <c r="G6" s="11"/>
      <c r="H6" s="12"/>
      <c r="I6" s="8" t="s">
        <v>3</v>
      </c>
      <c r="J6" s="10"/>
      <c r="K6" s="10"/>
      <c r="L6" s="10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8" t="s">
        <v>4</v>
      </c>
      <c r="B7" s="9"/>
      <c r="C7" s="10"/>
      <c r="D7" s="10"/>
      <c r="E7" s="8"/>
      <c r="F7" s="8" t="s">
        <v>5</v>
      </c>
      <c r="G7" s="11"/>
      <c r="H7" s="12"/>
      <c r="I7" s="8" t="s">
        <v>6</v>
      </c>
      <c r="J7" s="10"/>
      <c r="K7" s="10"/>
      <c r="L7" s="10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1"/>
      <c r="B8" s="1"/>
      <c r="C8" s="3"/>
      <c r="D8" s="3"/>
      <c r="E8" s="3"/>
      <c r="F8" s="3"/>
      <c r="G8" s="4"/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>
      <c r="A9" s="13" t="s">
        <v>7</v>
      </c>
      <c r="B9" s="14" t="s">
        <v>8</v>
      </c>
      <c r="C9" s="14" t="s">
        <v>9</v>
      </c>
      <c r="D9" s="15" t="s">
        <v>10</v>
      </c>
      <c r="E9" s="16" t="s">
        <v>11</v>
      </c>
      <c r="F9" s="13" t="s">
        <v>12</v>
      </c>
      <c r="G9" s="17" t="s">
        <v>13</v>
      </c>
      <c r="H9" s="14" t="s">
        <v>14</v>
      </c>
      <c r="I9" s="16" t="s">
        <v>15</v>
      </c>
      <c r="J9" s="18" t="s">
        <v>16</v>
      </c>
      <c r="K9" s="19"/>
      <c r="L9" s="13" t="s">
        <v>17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6.25" customHeight="1">
      <c r="A10" s="20"/>
      <c r="B10" s="20"/>
      <c r="C10" s="20"/>
      <c r="D10" s="21"/>
      <c r="E10" s="22"/>
      <c r="F10" s="20"/>
      <c r="G10" s="20"/>
      <c r="H10" s="20"/>
      <c r="I10" s="22"/>
      <c r="J10" s="23" t="s">
        <v>18</v>
      </c>
      <c r="K10" s="23" t="s">
        <v>19</v>
      </c>
      <c r="L10" s="20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24">
        <v>1.0</v>
      </c>
      <c r="B11" s="24"/>
      <c r="C11" s="25" t="s">
        <v>20</v>
      </c>
      <c r="D11" s="26" t="s">
        <v>21</v>
      </c>
      <c r="E11" s="27" t="s">
        <v>22</v>
      </c>
      <c r="F11" s="28" t="s">
        <v>23</v>
      </c>
      <c r="G11" s="29" t="s">
        <v>24</v>
      </c>
      <c r="H11" s="30">
        <v>1.0</v>
      </c>
      <c r="I11" s="31"/>
      <c r="J11" s="32">
        <v>1.5</v>
      </c>
      <c r="K11" s="33" t="s">
        <v>25</v>
      </c>
      <c r="L11" s="3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24">
        <v>2.0</v>
      </c>
      <c r="B12" s="24"/>
      <c r="C12" s="25" t="s">
        <v>26</v>
      </c>
      <c r="D12" s="26" t="s">
        <v>27</v>
      </c>
      <c r="E12" s="27" t="s">
        <v>28</v>
      </c>
      <c r="F12" s="28" t="s">
        <v>29</v>
      </c>
      <c r="G12" s="29" t="s">
        <v>24</v>
      </c>
      <c r="H12" s="30">
        <v>2.0</v>
      </c>
      <c r="I12" s="31"/>
      <c r="J12" s="32">
        <v>9.0</v>
      </c>
      <c r="K12" s="33" t="s">
        <v>30</v>
      </c>
      <c r="L12" s="35" t="s">
        <v>31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24">
        <v>3.0</v>
      </c>
      <c r="B13" s="24"/>
      <c r="C13" s="25" t="s">
        <v>32</v>
      </c>
      <c r="D13" s="26" t="s">
        <v>33</v>
      </c>
      <c r="E13" s="27" t="s">
        <v>34</v>
      </c>
      <c r="F13" s="28" t="s">
        <v>35</v>
      </c>
      <c r="G13" s="29" t="s">
        <v>24</v>
      </c>
      <c r="H13" s="30">
        <v>3.0</v>
      </c>
      <c r="I13" s="31"/>
      <c r="J13" s="32">
        <v>8.0</v>
      </c>
      <c r="K13" s="33" t="s">
        <v>36</v>
      </c>
      <c r="L13" s="3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24">
        <v>4.0</v>
      </c>
      <c r="B14" s="24"/>
      <c r="C14" s="25" t="s">
        <v>37</v>
      </c>
      <c r="D14" s="26" t="s">
        <v>38</v>
      </c>
      <c r="E14" s="27" t="s">
        <v>39</v>
      </c>
      <c r="F14" s="28" t="s">
        <v>40</v>
      </c>
      <c r="G14" s="29" t="s">
        <v>24</v>
      </c>
      <c r="H14" s="30">
        <v>4.0</v>
      </c>
      <c r="I14" s="31"/>
      <c r="J14" s="32">
        <v>7.5</v>
      </c>
      <c r="K14" s="33" t="s">
        <v>41</v>
      </c>
      <c r="L14" s="3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24">
        <v>5.0</v>
      </c>
      <c r="B15" s="24"/>
      <c r="C15" s="25" t="s">
        <v>42</v>
      </c>
      <c r="D15" s="26" t="s">
        <v>43</v>
      </c>
      <c r="E15" s="27" t="s">
        <v>44</v>
      </c>
      <c r="F15" s="28" t="s">
        <v>45</v>
      </c>
      <c r="G15" s="29" t="s">
        <v>24</v>
      </c>
      <c r="H15" s="30">
        <v>5.0</v>
      </c>
      <c r="I15" s="31"/>
      <c r="J15" s="32">
        <v>8.5</v>
      </c>
      <c r="K15" s="33" t="s">
        <v>46</v>
      </c>
      <c r="L15" s="3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24">
        <v>6.0</v>
      </c>
      <c r="B16" s="24"/>
      <c r="C16" s="25" t="s">
        <v>47</v>
      </c>
      <c r="D16" s="26" t="s">
        <v>48</v>
      </c>
      <c r="E16" s="27" t="s">
        <v>49</v>
      </c>
      <c r="F16" s="28" t="s">
        <v>50</v>
      </c>
      <c r="G16" s="29" t="s">
        <v>24</v>
      </c>
      <c r="H16" s="30">
        <v>6.0</v>
      </c>
      <c r="I16" s="31"/>
      <c r="J16" s="32">
        <v>7.0</v>
      </c>
      <c r="K16" s="33" t="s">
        <v>51</v>
      </c>
      <c r="L16" s="3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24">
        <v>7.0</v>
      </c>
      <c r="B17" s="24"/>
      <c r="C17" s="25" t="s">
        <v>52</v>
      </c>
      <c r="D17" s="26" t="s">
        <v>53</v>
      </c>
      <c r="E17" s="27" t="s">
        <v>49</v>
      </c>
      <c r="F17" s="28" t="s">
        <v>54</v>
      </c>
      <c r="G17" s="29" t="s">
        <v>24</v>
      </c>
      <c r="H17" s="30">
        <v>7.0</v>
      </c>
      <c r="I17" s="31"/>
      <c r="J17" s="32">
        <v>6.0</v>
      </c>
      <c r="K17" s="33" t="s">
        <v>55</v>
      </c>
      <c r="L17" s="34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24">
        <v>8.0</v>
      </c>
      <c r="B18" s="24"/>
      <c r="C18" s="25" t="s">
        <v>56</v>
      </c>
      <c r="D18" s="26" t="s">
        <v>57</v>
      </c>
      <c r="E18" s="27" t="s">
        <v>49</v>
      </c>
      <c r="F18" s="28" t="s">
        <v>58</v>
      </c>
      <c r="G18" s="29" t="s">
        <v>24</v>
      </c>
      <c r="H18" s="30">
        <v>8.0</v>
      </c>
      <c r="I18" s="31"/>
      <c r="J18" s="32">
        <v>6.5</v>
      </c>
      <c r="K18" s="33" t="s">
        <v>59</v>
      </c>
      <c r="L18" s="34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4">
        <v>9.0</v>
      </c>
      <c r="B19" s="24"/>
      <c r="C19" s="25" t="s">
        <v>60</v>
      </c>
      <c r="D19" s="26" t="s">
        <v>61</v>
      </c>
      <c r="E19" s="27" t="s">
        <v>62</v>
      </c>
      <c r="F19" s="28" t="s">
        <v>63</v>
      </c>
      <c r="G19" s="29" t="s">
        <v>24</v>
      </c>
      <c r="H19" s="30">
        <v>9.0</v>
      </c>
      <c r="I19" s="31"/>
      <c r="J19" s="32">
        <v>8.8</v>
      </c>
      <c r="K19" s="33" t="s">
        <v>64</v>
      </c>
      <c r="L19" s="34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4">
        <v>10.0</v>
      </c>
      <c r="B20" s="24"/>
      <c r="C20" s="25" t="s">
        <v>65</v>
      </c>
      <c r="D20" s="26" t="s">
        <v>66</v>
      </c>
      <c r="E20" s="27" t="s">
        <v>67</v>
      </c>
      <c r="F20" s="28" t="s">
        <v>68</v>
      </c>
      <c r="G20" s="29" t="s">
        <v>24</v>
      </c>
      <c r="H20" s="30">
        <v>10.0</v>
      </c>
      <c r="I20" s="31"/>
      <c r="J20" s="32">
        <v>10.0</v>
      </c>
      <c r="K20" s="33" t="s">
        <v>69</v>
      </c>
      <c r="L20" s="34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2.5" customHeight="1">
      <c r="A21" s="24">
        <v>11.0</v>
      </c>
      <c r="B21" s="24"/>
      <c r="C21" s="25" t="s">
        <v>70</v>
      </c>
      <c r="D21" s="26" t="s">
        <v>71</v>
      </c>
      <c r="E21" s="27" t="s">
        <v>72</v>
      </c>
      <c r="F21" s="28" t="s">
        <v>73</v>
      </c>
      <c r="G21" s="29" t="s">
        <v>24</v>
      </c>
      <c r="H21" s="30">
        <v>11.0</v>
      </c>
      <c r="I21" s="31"/>
      <c r="J21" s="32">
        <v>9.0</v>
      </c>
      <c r="K21" s="33" t="s">
        <v>30</v>
      </c>
      <c r="L21" s="34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2.5" customHeight="1">
      <c r="A22" s="24">
        <v>12.0</v>
      </c>
      <c r="B22" s="24"/>
      <c r="C22" s="25" t="s">
        <v>74</v>
      </c>
      <c r="D22" s="26" t="s">
        <v>75</v>
      </c>
      <c r="E22" s="27" t="s">
        <v>76</v>
      </c>
      <c r="F22" s="28" t="s">
        <v>77</v>
      </c>
      <c r="G22" s="29" t="s">
        <v>24</v>
      </c>
      <c r="H22" s="30">
        <v>12.0</v>
      </c>
      <c r="I22" s="31"/>
      <c r="J22" s="32">
        <v>7.3</v>
      </c>
      <c r="K22" s="33" t="s">
        <v>78</v>
      </c>
      <c r="L22" s="34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24">
        <v>13.0</v>
      </c>
      <c r="B23" s="24"/>
      <c r="C23" s="25" t="s">
        <v>79</v>
      </c>
      <c r="D23" s="26" t="s">
        <v>80</v>
      </c>
      <c r="E23" s="27" t="s">
        <v>81</v>
      </c>
      <c r="F23" s="28" t="s">
        <v>82</v>
      </c>
      <c r="G23" s="29" t="s">
        <v>24</v>
      </c>
      <c r="H23" s="30">
        <v>13.0</v>
      </c>
      <c r="I23" s="31"/>
      <c r="J23" s="32">
        <v>4.8</v>
      </c>
      <c r="K23" s="33" t="s">
        <v>83</v>
      </c>
      <c r="L23" s="34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2.5" customHeight="1">
      <c r="A24" s="24">
        <v>14.0</v>
      </c>
      <c r="B24" s="24"/>
      <c r="C24" s="25" t="s">
        <v>84</v>
      </c>
      <c r="D24" s="26" t="s">
        <v>85</v>
      </c>
      <c r="E24" s="27" t="s">
        <v>86</v>
      </c>
      <c r="F24" s="28" t="s">
        <v>87</v>
      </c>
      <c r="G24" s="29" t="s">
        <v>24</v>
      </c>
      <c r="H24" s="30">
        <v>14.0</v>
      </c>
      <c r="I24" s="31"/>
      <c r="J24" s="32">
        <v>6.5</v>
      </c>
      <c r="K24" s="33" t="s">
        <v>59</v>
      </c>
      <c r="L24" s="3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24">
        <v>15.0</v>
      </c>
      <c r="B25" s="24"/>
      <c r="C25" s="25" t="s">
        <v>88</v>
      </c>
      <c r="D25" s="26" t="s">
        <v>89</v>
      </c>
      <c r="E25" s="27" t="s">
        <v>90</v>
      </c>
      <c r="F25" s="28" t="s">
        <v>91</v>
      </c>
      <c r="G25" s="29" t="s">
        <v>24</v>
      </c>
      <c r="H25" s="30">
        <v>15.0</v>
      </c>
      <c r="I25" s="31"/>
      <c r="J25" s="32">
        <v>6.8</v>
      </c>
      <c r="K25" s="33" t="s">
        <v>92</v>
      </c>
      <c r="L25" s="3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24">
        <v>16.0</v>
      </c>
      <c r="B26" s="24"/>
      <c r="C26" s="25" t="s">
        <v>93</v>
      </c>
      <c r="D26" s="26" t="s">
        <v>94</v>
      </c>
      <c r="E26" s="27" t="s">
        <v>95</v>
      </c>
      <c r="F26" s="28" t="s">
        <v>96</v>
      </c>
      <c r="G26" s="29" t="s">
        <v>24</v>
      </c>
      <c r="H26" s="30">
        <v>16.0</v>
      </c>
      <c r="I26" s="31"/>
      <c r="J26" s="32">
        <v>4.5</v>
      </c>
      <c r="K26" s="33" t="s">
        <v>97</v>
      </c>
      <c r="L26" s="3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24">
        <v>17.0</v>
      </c>
      <c r="B27" s="24"/>
      <c r="C27" s="25" t="s">
        <v>98</v>
      </c>
      <c r="D27" s="26" t="s">
        <v>99</v>
      </c>
      <c r="E27" s="27" t="s">
        <v>100</v>
      </c>
      <c r="F27" s="28" t="s">
        <v>101</v>
      </c>
      <c r="G27" s="29" t="s">
        <v>24</v>
      </c>
      <c r="H27" s="30">
        <v>17.0</v>
      </c>
      <c r="I27" s="31"/>
      <c r="J27" s="32">
        <v>3.0</v>
      </c>
      <c r="K27" s="33" t="s">
        <v>102</v>
      </c>
      <c r="L27" s="3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2.5" customHeight="1">
      <c r="A28" s="24">
        <v>18.0</v>
      </c>
      <c r="B28" s="24"/>
      <c r="C28" s="36">
        <v>2.0002443E7</v>
      </c>
      <c r="D28" s="37" t="s">
        <v>103</v>
      </c>
      <c r="E28" s="38" t="s">
        <v>22</v>
      </c>
      <c r="F28" s="39">
        <v>38599.0</v>
      </c>
      <c r="G28" s="40" t="s">
        <v>24</v>
      </c>
      <c r="H28" s="30">
        <v>18.0</v>
      </c>
      <c r="I28" s="31"/>
      <c r="J28" s="32">
        <v>8.3</v>
      </c>
      <c r="K28" s="33" t="s">
        <v>104</v>
      </c>
      <c r="L28" s="3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24">
        <v>19.0</v>
      </c>
      <c r="B29" s="24"/>
      <c r="C29" s="25" t="s">
        <v>105</v>
      </c>
      <c r="D29" s="26" t="s">
        <v>106</v>
      </c>
      <c r="E29" s="27" t="s">
        <v>107</v>
      </c>
      <c r="F29" s="28" t="s">
        <v>108</v>
      </c>
      <c r="G29" s="29" t="s">
        <v>24</v>
      </c>
      <c r="H29" s="30">
        <v>20.0</v>
      </c>
      <c r="I29" s="31"/>
      <c r="J29" s="32">
        <v>5.0</v>
      </c>
      <c r="K29" s="33" t="s">
        <v>109</v>
      </c>
      <c r="L29" s="34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24">
        <v>20.0</v>
      </c>
      <c r="B30" s="24"/>
      <c r="C30" s="25" t="s">
        <v>110</v>
      </c>
      <c r="D30" s="26" t="s">
        <v>111</v>
      </c>
      <c r="E30" s="27" t="s">
        <v>112</v>
      </c>
      <c r="F30" s="28" t="s">
        <v>113</v>
      </c>
      <c r="G30" s="29" t="s">
        <v>24</v>
      </c>
      <c r="H30" s="30">
        <v>21.0</v>
      </c>
      <c r="I30" s="31"/>
      <c r="J30" s="32">
        <v>8.0</v>
      </c>
      <c r="K30" s="33" t="s">
        <v>36</v>
      </c>
      <c r="L30" s="34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2.5" customHeight="1">
      <c r="A31" s="24">
        <v>21.0</v>
      </c>
      <c r="B31" s="24"/>
      <c r="C31" s="25" t="s">
        <v>114</v>
      </c>
      <c r="D31" s="26" t="s">
        <v>115</v>
      </c>
      <c r="E31" s="27" t="s">
        <v>112</v>
      </c>
      <c r="F31" s="28" t="s">
        <v>116</v>
      </c>
      <c r="G31" s="29" t="s">
        <v>24</v>
      </c>
      <c r="H31" s="30">
        <v>22.0</v>
      </c>
      <c r="I31" s="31"/>
      <c r="J31" s="32">
        <v>6.8</v>
      </c>
      <c r="K31" s="33" t="s">
        <v>92</v>
      </c>
      <c r="L31" s="34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24">
        <v>22.0</v>
      </c>
      <c r="B32" s="24"/>
      <c r="C32" s="25" t="s">
        <v>117</v>
      </c>
      <c r="D32" s="26" t="s">
        <v>118</v>
      </c>
      <c r="E32" s="27" t="s">
        <v>112</v>
      </c>
      <c r="F32" s="28" t="s">
        <v>119</v>
      </c>
      <c r="G32" s="29" t="s">
        <v>24</v>
      </c>
      <c r="H32" s="30">
        <v>23.0</v>
      </c>
      <c r="I32" s="31"/>
      <c r="J32" s="32">
        <v>8.3</v>
      </c>
      <c r="K32" s="33" t="s">
        <v>104</v>
      </c>
      <c r="L32" s="34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24">
        <v>23.0</v>
      </c>
      <c r="B33" s="24"/>
      <c r="C33" s="25" t="s">
        <v>120</v>
      </c>
      <c r="D33" s="26" t="s">
        <v>121</v>
      </c>
      <c r="E33" s="27" t="s">
        <v>122</v>
      </c>
      <c r="F33" s="28" t="s">
        <v>123</v>
      </c>
      <c r="G33" s="29" t="s">
        <v>24</v>
      </c>
      <c r="H33" s="30">
        <v>24.0</v>
      </c>
      <c r="I33" s="31"/>
      <c r="J33" s="32">
        <v>4.8</v>
      </c>
      <c r="K33" s="33" t="s">
        <v>83</v>
      </c>
      <c r="L33" s="34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2.5" customHeight="1">
      <c r="A34" s="24">
        <v>24.0</v>
      </c>
      <c r="B34" s="24"/>
      <c r="C34" s="25" t="s">
        <v>124</v>
      </c>
      <c r="D34" s="26" t="s">
        <v>125</v>
      </c>
      <c r="E34" s="27" t="s">
        <v>126</v>
      </c>
      <c r="F34" s="28" t="s">
        <v>127</v>
      </c>
      <c r="G34" s="29" t="s">
        <v>24</v>
      </c>
      <c r="H34" s="30">
        <v>25.0</v>
      </c>
      <c r="I34" s="31"/>
      <c r="J34" s="32">
        <v>7.5</v>
      </c>
      <c r="K34" s="33" t="s">
        <v>41</v>
      </c>
      <c r="L34" s="34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24">
        <v>25.0</v>
      </c>
      <c r="B35" s="24"/>
      <c r="C35" s="25" t="s">
        <v>128</v>
      </c>
      <c r="D35" s="26" t="s">
        <v>129</v>
      </c>
      <c r="E35" s="27" t="s">
        <v>130</v>
      </c>
      <c r="F35" s="28" t="s">
        <v>131</v>
      </c>
      <c r="G35" s="29" t="s">
        <v>24</v>
      </c>
      <c r="H35" s="30">
        <v>26.0</v>
      </c>
      <c r="I35" s="31"/>
      <c r="J35" s="32">
        <v>9.0</v>
      </c>
      <c r="K35" s="33" t="s">
        <v>30</v>
      </c>
      <c r="L35" s="3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2.5" customHeight="1">
      <c r="A36" s="24">
        <v>26.0</v>
      </c>
      <c r="B36" s="24"/>
      <c r="C36" s="25" t="s">
        <v>132</v>
      </c>
      <c r="D36" s="26" t="s">
        <v>133</v>
      </c>
      <c r="E36" s="27" t="s">
        <v>134</v>
      </c>
      <c r="F36" s="28" t="s">
        <v>135</v>
      </c>
      <c r="G36" s="29" t="s">
        <v>24</v>
      </c>
      <c r="H36" s="30">
        <v>27.0</v>
      </c>
      <c r="I36" s="31"/>
      <c r="J36" s="32">
        <v>4.0</v>
      </c>
      <c r="K36" s="33" t="s">
        <v>136</v>
      </c>
      <c r="L36" s="34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2.5" customHeight="1">
      <c r="A37" s="24">
        <v>27.0</v>
      </c>
      <c r="B37" s="24"/>
      <c r="C37" s="25" t="s">
        <v>137</v>
      </c>
      <c r="D37" s="26" t="s">
        <v>138</v>
      </c>
      <c r="E37" s="27" t="s">
        <v>139</v>
      </c>
      <c r="F37" s="28" t="s">
        <v>45</v>
      </c>
      <c r="G37" s="29" t="s">
        <v>24</v>
      </c>
      <c r="H37" s="30">
        <v>28.0</v>
      </c>
      <c r="I37" s="31"/>
      <c r="J37" s="32">
        <v>7.8</v>
      </c>
      <c r="K37" s="33" t="s">
        <v>140</v>
      </c>
      <c r="L37" s="34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2.5" customHeight="1">
      <c r="A38" s="24">
        <v>28.0</v>
      </c>
      <c r="B38" s="24"/>
      <c r="C38" s="25" t="s">
        <v>141</v>
      </c>
      <c r="D38" s="26" t="s">
        <v>142</v>
      </c>
      <c r="E38" s="27" t="s">
        <v>143</v>
      </c>
      <c r="F38" s="28" t="s">
        <v>144</v>
      </c>
      <c r="G38" s="29" t="s">
        <v>24</v>
      </c>
      <c r="H38" s="30">
        <v>29.0</v>
      </c>
      <c r="I38" s="31"/>
      <c r="J38" s="32">
        <v>5.0</v>
      </c>
      <c r="K38" s="33" t="s">
        <v>109</v>
      </c>
      <c r="L38" s="34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2.5" customHeight="1">
      <c r="A39" s="24">
        <v>29.0</v>
      </c>
      <c r="B39" s="24"/>
      <c r="C39" s="25" t="s">
        <v>145</v>
      </c>
      <c r="D39" s="26" t="s">
        <v>146</v>
      </c>
      <c r="E39" s="27" t="s">
        <v>147</v>
      </c>
      <c r="F39" s="28" t="s">
        <v>148</v>
      </c>
      <c r="G39" s="29" t="s">
        <v>24</v>
      </c>
      <c r="H39" s="30">
        <v>30.0</v>
      </c>
      <c r="I39" s="31"/>
      <c r="J39" s="32">
        <v>7.8</v>
      </c>
      <c r="K39" s="33" t="s">
        <v>140</v>
      </c>
      <c r="L39" s="34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1"/>
      <c r="B40" s="1"/>
      <c r="C40" s="3"/>
      <c r="D40" s="3"/>
      <c r="E40" s="3"/>
      <c r="F40" s="3"/>
      <c r="G40" s="4"/>
      <c r="H40" s="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41" t="s">
        <v>149</v>
      </c>
      <c r="B41" s="41"/>
      <c r="C41" s="10"/>
      <c r="D41" s="10"/>
      <c r="E41" s="10"/>
      <c r="F41" s="10"/>
      <c r="G41" s="11"/>
      <c r="H41" s="42"/>
      <c r="I41" s="10"/>
      <c r="J41" s="10"/>
      <c r="K41" s="10"/>
      <c r="L41" s="10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6.5" customHeight="1">
      <c r="A42" s="9"/>
      <c r="B42" s="10" t="s">
        <v>150</v>
      </c>
      <c r="C42" s="10"/>
      <c r="D42" s="10"/>
      <c r="E42" s="10"/>
      <c r="F42" s="10"/>
      <c r="G42" s="11"/>
      <c r="H42" s="42"/>
      <c r="I42" s="10" t="s">
        <v>151</v>
      </c>
      <c r="J42" s="10"/>
      <c r="K42" s="10"/>
      <c r="L42" s="10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6.5" customHeight="1">
      <c r="A43" s="9"/>
      <c r="B43" s="10" t="s">
        <v>152</v>
      </c>
      <c r="C43" s="10"/>
      <c r="D43" s="10"/>
      <c r="E43" s="10"/>
      <c r="F43" s="10"/>
      <c r="G43" s="11"/>
      <c r="H43" s="42"/>
      <c r="I43" s="10" t="s">
        <v>153</v>
      </c>
      <c r="J43" s="10"/>
      <c r="K43" s="10"/>
      <c r="L43" s="10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6.5" customHeight="1">
      <c r="A44" s="9"/>
      <c r="B44" s="10" t="s">
        <v>154</v>
      </c>
      <c r="C44" s="10"/>
      <c r="D44" s="10"/>
      <c r="E44" s="10"/>
      <c r="F44" s="10"/>
      <c r="G44" s="11"/>
      <c r="H44" s="42"/>
      <c r="I44" s="10"/>
      <c r="J44" s="10"/>
      <c r="K44" s="10"/>
      <c r="L44" s="10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9"/>
      <c r="B45" s="9"/>
      <c r="C45" s="10"/>
      <c r="D45" s="10"/>
      <c r="E45" s="10"/>
      <c r="F45" s="10"/>
      <c r="G45" s="11"/>
      <c r="H45" s="42"/>
      <c r="I45" s="10"/>
      <c r="J45" s="10"/>
      <c r="K45" s="10"/>
      <c r="L45" s="10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9"/>
      <c r="B46" s="9"/>
      <c r="C46" s="12" t="s">
        <v>155</v>
      </c>
      <c r="E46" s="10"/>
      <c r="F46" s="10"/>
      <c r="G46" s="11"/>
      <c r="H46" s="12"/>
      <c r="I46" s="12" t="s">
        <v>156</v>
      </c>
      <c r="J46" s="8"/>
      <c r="K46" s="8"/>
      <c r="L46" s="8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3.5" customHeight="1">
      <c r="A47" s="9"/>
      <c r="B47" s="9"/>
      <c r="C47" s="43" t="s">
        <v>157</v>
      </c>
      <c r="E47" s="10"/>
      <c r="F47" s="10"/>
      <c r="G47" s="11"/>
      <c r="H47" s="43"/>
      <c r="I47" s="43" t="s">
        <v>157</v>
      </c>
      <c r="J47" s="44"/>
      <c r="K47" s="44"/>
      <c r="L47" s="44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8.0" customHeight="1">
      <c r="A48" s="9"/>
      <c r="B48" s="9"/>
      <c r="C48" s="10"/>
      <c r="D48" s="10"/>
      <c r="E48" s="10"/>
      <c r="F48" s="10"/>
      <c r="G48" s="11"/>
      <c r="H48" s="4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8.0" customHeight="1">
      <c r="A49" s="9"/>
      <c r="B49" s="9"/>
      <c r="C49" s="10"/>
      <c r="D49" s="10"/>
      <c r="E49" s="10"/>
      <c r="F49" s="10"/>
      <c r="G49" s="11"/>
      <c r="H49" s="42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8.0" customHeight="1">
      <c r="A50" s="9"/>
      <c r="B50" s="9"/>
      <c r="C50" s="10"/>
      <c r="D50" s="10"/>
      <c r="E50" s="10"/>
      <c r="F50" s="10"/>
      <c r="G50" s="11"/>
      <c r="H50" s="42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8.0" customHeight="1">
      <c r="A51" s="9"/>
      <c r="B51" s="9"/>
      <c r="C51" s="42" t="s">
        <v>158</v>
      </c>
      <c r="E51" s="10"/>
      <c r="F51" s="10"/>
      <c r="G51" s="11"/>
      <c r="H51" s="42"/>
      <c r="I51" s="42" t="s">
        <v>159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3.5" customHeight="1">
      <c r="A52" s="9"/>
      <c r="B52" s="9"/>
      <c r="C52" s="42"/>
      <c r="E52" s="10"/>
      <c r="F52" s="10"/>
      <c r="G52" s="11"/>
      <c r="H52" s="42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3.5" customHeight="1">
      <c r="A53" s="9"/>
      <c r="B53" s="9"/>
      <c r="C53" s="12" t="s">
        <v>160</v>
      </c>
      <c r="E53" s="10"/>
      <c r="F53" s="10"/>
      <c r="G53" s="11"/>
      <c r="H53" s="42"/>
      <c r="I53" s="12" t="s">
        <v>161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3.5" customHeight="1">
      <c r="A54" s="9"/>
      <c r="B54" s="9"/>
      <c r="C54" s="43" t="s">
        <v>157</v>
      </c>
      <c r="E54" s="10"/>
      <c r="F54" s="10"/>
      <c r="G54" s="11"/>
      <c r="H54" s="42"/>
      <c r="I54" s="43" t="s">
        <v>157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9.5" customHeight="1">
      <c r="A55" s="9"/>
      <c r="B55" s="9"/>
      <c r="C55" s="43"/>
      <c r="D55" s="42"/>
      <c r="E55" s="10"/>
      <c r="F55" s="10"/>
      <c r="G55" s="11"/>
      <c r="H55" s="4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9.5" customHeight="1">
      <c r="A56" s="9"/>
      <c r="B56" s="9"/>
      <c r="C56" s="43"/>
      <c r="D56" s="42"/>
      <c r="E56" s="10"/>
      <c r="F56" s="10"/>
      <c r="G56" s="11"/>
      <c r="H56" s="4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9.5" customHeight="1">
      <c r="A57" s="9"/>
      <c r="B57" s="9"/>
      <c r="C57" s="42"/>
      <c r="D57" s="42"/>
      <c r="E57" s="10"/>
      <c r="F57" s="10"/>
      <c r="G57" s="11"/>
      <c r="H57" s="4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9.5" customHeight="1">
      <c r="A58" s="9"/>
      <c r="B58" s="9"/>
      <c r="C58" s="42" t="s">
        <v>158</v>
      </c>
      <c r="E58" s="10"/>
      <c r="F58" s="10"/>
      <c r="G58" s="11"/>
      <c r="H58" s="42"/>
      <c r="I58" s="42" t="s">
        <v>159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0.5" customHeight="1">
      <c r="A59" s="9"/>
      <c r="B59" s="9"/>
      <c r="C59" s="42"/>
      <c r="D59" s="42"/>
      <c r="E59" s="10"/>
      <c r="F59" s="10"/>
      <c r="G59" s="11"/>
      <c r="H59" s="42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0.5" customHeight="1">
      <c r="A60" s="9"/>
      <c r="B60" s="9"/>
      <c r="C60" s="42"/>
      <c r="D60" s="42"/>
      <c r="E60" s="10"/>
      <c r="F60" s="10"/>
      <c r="G60" s="11"/>
      <c r="H60" s="42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3.5" customHeight="1">
      <c r="A61" s="9"/>
      <c r="B61" s="9"/>
      <c r="C61" s="45"/>
      <c r="D61" s="46"/>
      <c r="E61" s="10"/>
      <c r="F61" s="10"/>
      <c r="G61" s="11"/>
      <c r="H61" s="42"/>
      <c r="I61" s="47" t="s">
        <v>162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3.5" customHeight="1">
      <c r="A62" s="9"/>
      <c r="B62" s="9"/>
      <c r="C62" s="45"/>
      <c r="D62" s="46"/>
      <c r="E62" s="10"/>
      <c r="F62" s="10"/>
      <c r="G62" s="11"/>
      <c r="H62" s="12"/>
      <c r="I62" s="12" t="s">
        <v>163</v>
      </c>
      <c r="J62" s="8"/>
      <c r="K62" s="8"/>
      <c r="L62" s="8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3.5" customHeight="1">
      <c r="A63" s="9"/>
      <c r="B63" s="9"/>
      <c r="C63" s="48"/>
      <c r="D63" s="46"/>
      <c r="E63" s="10"/>
      <c r="F63" s="10"/>
      <c r="G63" s="11"/>
      <c r="H63" s="43"/>
      <c r="I63" s="43" t="s">
        <v>157</v>
      </c>
      <c r="J63" s="44"/>
      <c r="K63" s="44"/>
      <c r="L63" s="44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7.25" customHeight="1">
      <c r="A64" s="9"/>
      <c r="B64" s="9"/>
      <c r="C64" s="10"/>
      <c r="D64" s="10"/>
      <c r="E64" s="10"/>
      <c r="F64" s="10"/>
      <c r="G64" s="11"/>
      <c r="H64" s="4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7.25" customHeight="1">
      <c r="A65" s="9"/>
      <c r="B65" s="9"/>
      <c r="C65" s="10"/>
      <c r="D65" s="10"/>
      <c r="E65" s="10"/>
      <c r="F65" s="10"/>
      <c r="G65" s="11"/>
      <c r="H65" s="42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7.25" customHeight="1">
      <c r="A66" s="9"/>
      <c r="B66" s="9"/>
      <c r="C66" s="10"/>
      <c r="D66" s="10"/>
      <c r="E66" s="10"/>
      <c r="F66" s="10"/>
      <c r="G66" s="11"/>
      <c r="H66" s="4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7.25" customHeight="1">
      <c r="A67" s="9"/>
      <c r="B67" s="9"/>
      <c r="C67" s="10"/>
      <c r="D67" s="10"/>
      <c r="E67" s="10"/>
      <c r="F67" s="10"/>
      <c r="G67" s="11"/>
      <c r="H67" s="42"/>
      <c r="I67" s="49" t="s">
        <v>164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3.5" customHeight="1">
      <c r="A68" s="9"/>
      <c r="B68" s="9"/>
      <c r="C68" s="42"/>
      <c r="E68" s="10"/>
      <c r="F68" s="10"/>
      <c r="G68" s="11"/>
      <c r="H68" s="4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1"/>
      <c r="B69" s="1"/>
      <c r="C69" s="3"/>
      <c r="D69" s="3"/>
      <c r="E69" s="3"/>
      <c r="F69" s="3"/>
      <c r="G69" s="4"/>
      <c r="H69" s="5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1"/>
      <c r="B70" s="1"/>
      <c r="C70" s="3"/>
      <c r="D70" s="3"/>
      <c r="E70" s="3"/>
      <c r="F70" s="3"/>
      <c r="G70" s="4"/>
      <c r="H70" s="5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1"/>
      <c r="B71" s="1"/>
      <c r="C71" s="3"/>
      <c r="D71" s="3"/>
      <c r="E71" s="3"/>
      <c r="F71" s="3"/>
      <c r="G71" s="4"/>
      <c r="H71" s="5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1"/>
      <c r="B72" s="1"/>
      <c r="C72" s="3"/>
      <c r="D72" s="3"/>
      <c r="E72" s="3"/>
      <c r="F72" s="3"/>
      <c r="G72" s="4"/>
      <c r="H72" s="5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1"/>
      <c r="B73" s="1"/>
      <c r="C73" s="3"/>
      <c r="D73" s="3"/>
      <c r="E73" s="3"/>
      <c r="F73" s="3"/>
      <c r="G73" s="4"/>
      <c r="H73" s="5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1"/>
      <c r="B74" s="1"/>
      <c r="C74" s="3"/>
      <c r="D74" s="3"/>
      <c r="E74" s="3"/>
      <c r="F74" s="3"/>
      <c r="G74" s="4"/>
      <c r="H74" s="5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1"/>
      <c r="B75" s="1"/>
      <c r="C75" s="3"/>
      <c r="D75" s="3"/>
      <c r="E75" s="3"/>
      <c r="F75" s="3"/>
      <c r="G75" s="4"/>
      <c r="H75" s="5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1"/>
      <c r="B76" s="1"/>
      <c r="C76" s="3"/>
      <c r="D76" s="3"/>
      <c r="E76" s="3"/>
      <c r="F76" s="3"/>
      <c r="G76" s="4"/>
      <c r="H76" s="5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1"/>
      <c r="B77" s="1"/>
      <c r="C77" s="3"/>
      <c r="D77" s="3"/>
      <c r="E77" s="3"/>
      <c r="F77" s="3"/>
      <c r="G77" s="4"/>
      <c r="H77" s="5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1"/>
      <c r="B78" s="1"/>
      <c r="C78" s="3"/>
      <c r="D78" s="3"/>
      <c r="E78" s="3"/>
      <c r="F78" s="3"/>
      <c r="G78" s="4"/>
      <c r="H78" s="5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1"/>
      <c r="B79" s="1"/>
      <c r="C79" s="3"/>
      <c r="D79" s="3"/>
      <c r="E79" s="3"/>
      <c r="F79" s="3"/>
      <c r="G79" s="4"/>
      <c r="H79" s="5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1"/>
      <c r="B80" s="1"/>
      <c r="C80" s="3"/>
      <c r="D80" s="3"/>
      <c r="E80" s="3"/>
      <c r="F80" s="3"/>
      <c r="G80" s="4"/>
      <c r="H80" s="5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1"/>
      <c r="B81" s="1"/>
      <c r="C81" s="3"/>
      <c r="D81" s="3"/>
      <c r="E81" s="3"/>
      <c r="F81" s="3"/>
      <c r="G81" s="4"/>
      <c r="H81" s="5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1"/>
      <c r="B82" s="1"/>
      <c r="C82" s="3"/>
      <c r="D82" s="3"/>
      <c r="E82" s="3"/>
      <c r="F82" s="3"/>
      <c r="G82" s="4"/>
      <c r="H82" s="5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1"/>
      <c r="B83" s="1"/>
      <c r="C83" s="3"/>
      <c r="D83" s="3"/>
      <c r="E83" s="3"/>
      <c r="F83" s="3"/>
      <c r="G83" s="4"/>
      <c r="H83" s="5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1"/>
      <c r="B84" s="1"/>
      <c r="C84" s="3"/>
      <c r="D84" s="3"/>
      <c r="E84" s="3"/>
      <c r="F84" s="3"/>
      <c r="G84" s="4"/>
      <c r="H84" s="5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1"/>
      <c r="B85" s="1"/>
      <c r="C85" s="3"/>
      <c r="D85" s="3"/>
      <c r="E85" s="3"/>
      <c r="F85" s="3"/>
      <c r="G85" s="4"/>
      <c r="H85" s="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1"/>
      <c r="B86" s="1"/>
      <c r="C86" s="3"/>
      <c r="D86" s="3"/>
      <c r="E86" s="3"/>
      <c r="F86" s="3"/>
      <c r="G86" s="4"/>
      <c r="H86" s="5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1"/>
      <c r="B87" s="1"/>
      <c r="C87" s="3"/>
      <c r="D87" s="3"/>
      <c r="E87" s="3"/>
      <c r="F87" s="3"/>
      <c r="G87" s="4"/>
      <c r="H87" s="5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1"/>
      <c r="B88" s="1"/>
      <c r="C88" s="3"/>
      <c r="D88" s="3"/>
      <c r="E88" s="3"/>
      <c r="F88" s="3"/>
      <c r="G88" s="4"/>
      <c r="H88" s="5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1"/>
      <c r="B89" s="1"/>
      <c r="C89" s="3"/>
      <c r="D89" s="3"/>
      <c r="E89" s="3"/>
      <c r="F89" s="3"/>
      <c r="G89" s="4"/>
      <c r="H89" s="5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1"/>
      <c r="B90" s="1"/>
      <c r="C90" s="3"/>
      <c r="D90" s="3"/>
      <c r="E90" s="3"/>
      <c r="F90" s="3"/>
      <c r="G90" s="4"/>
      <c r="H90" s="5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1"/>
      <c r="B91" s="1"/>
      <c r="C91" s="3"/>
      <c r="D91" s="3"/>
      <c r="E91" s="3"/>
      <c r="F91" s="3"/>
      <c r="G91" s="4"/>
      <c r="H91" s="5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1"/>
      <c r="B92" s="1"/>
      <c r="C92" s="3"/>
      <c r="D92" s="3"/>
      <c r="E92" s="3"/>
      <c r="F92" s="3"/>
      <c r="G92" s="4"/>
      <c r="H92" s="5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1"/>
      <c r="B93" s="1"/>
      <c r="C93" s="3"/>
      <c r="D93" s="3"/>
      <c r="E93" s="3"/>
      <c r="F93" s="3"/>
      <c r="G93" s="4"/>
      <c r="H93" s="5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1"/>
      <c r="B94" s="1"/>
      <c r="C94" s="3"/>
      <c r="D94" s="3"/>
      <c r="E94" s="3"/>
      <c r="F94" s="3"/>
      <c r="G94" s="4"/>
      <c r="H94" s="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5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5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5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5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5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5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5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5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5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5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5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5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5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5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5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5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5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5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5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5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5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5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5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5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5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5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5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5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5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5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5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5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5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5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5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5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5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5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5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5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5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5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5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5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5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5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5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5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5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5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5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5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5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5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5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5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5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5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5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5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5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5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5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5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5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5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5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5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5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5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5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5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5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5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5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5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5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5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5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5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5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5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5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5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5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5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5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5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5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5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5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5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5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5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5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5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5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5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5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5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5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5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5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5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5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5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5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5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5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5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5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5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5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5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5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5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5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5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5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5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5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5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5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5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5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5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5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5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5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5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5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5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5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5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5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5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5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5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5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5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5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5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5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5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5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5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5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5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5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5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5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5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5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5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5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5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5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5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5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5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5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5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5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5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5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5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5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5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5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5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5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5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5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5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5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5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5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5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5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5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5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5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5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5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5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5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5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5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5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5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5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5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5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5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5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5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5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5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5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5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5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5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5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5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5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5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5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5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5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5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5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5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5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5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5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5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5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5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5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5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5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5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5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5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5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5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5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5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5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5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5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5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5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5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5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5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5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5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5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5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5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5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5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5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5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5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5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5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5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5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5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5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5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5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5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5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5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5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5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5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5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5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5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5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5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5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5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5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5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5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5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5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5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5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5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5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5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5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5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5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5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5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5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5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5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5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5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5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5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5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5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5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5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5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5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5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5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5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5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5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5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5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5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5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5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5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5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5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5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5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5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5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5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5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5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5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5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5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5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5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5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5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5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5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5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5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5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5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5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5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5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5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5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5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5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5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5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5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5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5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5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5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5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5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5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5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5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5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5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5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5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5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5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5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5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5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5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5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5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5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5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5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5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5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5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5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5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5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5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5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5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5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5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5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5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5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5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5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5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5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5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5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5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5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5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5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5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5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5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5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5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5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5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5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5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5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5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5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5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5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5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5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5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5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5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5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5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5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5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5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5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5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5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5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5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5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5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5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5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5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5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5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5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5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5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5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5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5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5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5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5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5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5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5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5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5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5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5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5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5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5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5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5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5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5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5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5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5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5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5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5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5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5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5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5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5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5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5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5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5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5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5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5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5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5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5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5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5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5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5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5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5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5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5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5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5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5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5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5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5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5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5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5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5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5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5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5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5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5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5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5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5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5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5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5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5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5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5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5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5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5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5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5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5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5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5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5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5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5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5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5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5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5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5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5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5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5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5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5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5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5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5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5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5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5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5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5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5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5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5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5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5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5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5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5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5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5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5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5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5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5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5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5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5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5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5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5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5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5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5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5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5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5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5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5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5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5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5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5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5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5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5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5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5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5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5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5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5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5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5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5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5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5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5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5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5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5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5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5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5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5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5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5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5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5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5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5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5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5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5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5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5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5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5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5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5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5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5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5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5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5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5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5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5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5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5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5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5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5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5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5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5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5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5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5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5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5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5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5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5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5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5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5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5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5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5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5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5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5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5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5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5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5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5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5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5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5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5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5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5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5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5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5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5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5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5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5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5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5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5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5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5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5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5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5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5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5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5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5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5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5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5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5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5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5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5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5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5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5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5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5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5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5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5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5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5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5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5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5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5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5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5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5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5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5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5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5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5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5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5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5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5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5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5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5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5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5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5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5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5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5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5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5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5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5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5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5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5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3.5" customHeight="1">
      <c r="A1001" s="1"/>
      <c r="B1001" s="1"/>
      <c r="C1001" s="3"/>
      <c r="D1001" s="3"/>
      <c r="E1001" s="3"/>
      <c r="F1001" s="3"/>
      <c r="G1001" s="4"/>
      <c r="H1001" s="5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25">
    <mergeCell ref="H9:H10"/>
    <mergeCell ref="I9:I10"/>
    <mergeCell ref="J9:K9"/>
    <mergeCell ref="L9:L10"/>
    <mergeCell ref="C1:E2"/>
    <mergeCell ref="A5:L5"/>
    <mergeCell ref="A9:A10"/>
    <mergeCell ref="B9:B10"/>
    <mergeCell ref="C9:C10"/>
    <mergeCell ref="D9:D10"/>
    <mergeCell ref="E9:E10"/>
    <mergeCell ref="C54:D54"/>
    <mergeCell ref="C58:D58"/>
    <mergeCell ref="C61:D61"/>
    <mergeCell ref="C62:D62"/>
    <mergeCell ref="C63:D63"/>
    <mergeCell ref="C68:D68"/>
    <mergeCell ref="H68:L68"/>
    <mergeCell ref="F9:F10"/>
    <mergeCell ref="G9:G10"/>
    <mergeCell ref="C46:D46"/>
    <mergeCell ref="C47:D47"/>
    <mergeCell ref="C51:D51"/>
    <mergeCell ref="C52:D52"/>
    <mergeCell ref="C53:D53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86"/>
    <col customWidth="1" min="7" max="7" width="11.43"/>
    <col customWidth="1" min="8" max="8" width="5.86"/>
    <col customWidth="1" min="9" max="20" width="6.57"/>
    <col customWidth="1" min="21" max="21" width="8.14"/>
    <col customWidth="1" min="22" max="22" width="7.57"/>
    <col customWidth="1" min="23" max="26" width="8.0"/>
  </cols>
  <sheetData>
    <row r="1" ht="24.0" customHeight="1">
      <c r="A1" s="1"/>
      <c r="B1" s="1"/>
      <c r="C1" s="2"/>
      <c r="F1" s="3"/>
      <c r="G1" s="4"/>
      <c r="H1" s="3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0"/>
      <c r="V1" s="3"/>
      <c r="W1" s="3"/>
      <c r="X1" s="3"/>
      <c r="Y1" s="3"/>
      <c r="Z1" s="3"/>
    </row>
    <row r="2" ht="23.25" customHeight="1">
      <c r="A2" s="1"/>
      <c r="B2" s="1"/>
      <c r="F2" s="3"/>
      <c r="G2" s="4"/>
      <c r="H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0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0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0"/>
      <c r="V4" s="3"/>
      <c r="W4" s="3"/>
      <c r="X4" s="3"/>
      <c r="Y4" s="3"/>
      <c r="Z4" s="3"/>
    </row>
    <row r="5" ht="27.75" customHeight="1">
      <c r="A5" s="6" t="s">
        <v>165</v>
      </c>
      <c r="W5" s="7"/>
      <c r="X5" s="7"/>
      <c r="Y5" s="7"/>
      <c r="Z5" s="7"/>
    </row>
    <row r="6" ht="18.0" customHeight="1">
      <c r="A6" s="8" t="s">
        <v>1</v>
      </c>
      <c r="B6" s="9"/>
      <c r="C6" s="10"/>
      <c r="D6" s="10"/>
      <c r="E6" s="10"/>
      <c r="F6" s="8" t="s">
        <v>2</v>
      </c>
      <c r="G6" s="11"/>
      <c r="H6" s="8"/>
      <c r="I6" s="12" t="s">
        <v>3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51"/>
      <c r="V6" s="10"/>
      <c r="W6" s="3"/>
      <c r="X6" s="3"/>
      <c r="Y6" s="3"/>
      <c r="Z6" s="3"/>
    </row>
    <row r="7" ht="18.0" customHeight="1">
      <c r="A7" s="8" t="s">
        <v>4</v>
      </c>
      <c r="B7" s="9"/>
      <c r="C7" s="10"/>
      <c r="D7" s="10"/>
      <c r="E7" s="8"/>
      <c r="F7" s="8" t="s">
        <v>5</v>
      </c>
      <c r="G7" s="11"/>
      <c r="H7" s="8"/>
      <c r="I7" s="12" t="s">
        <v>6</v>
      </c>
      <c r="J7" s="42"/>
      <c r="K7" s="42"/>
      <c r="L7" s="52"/>
      <c r="M7" s="5"/>
      <c r="N7" s="42"/>
      <c r="O7" s="42"/>
      <c r="P7" s="42"/>
      <c r="Q7" s="42"/>
      <c r="R7" s="42"/>
      <c r="S7" s="42"/>
      <c r="T7" s="42"/>
      <c r="U7" s="51"/>
      <c r="V7" s="10"/>
      <c r="W7" s="3"/>
      <c r="X7" s="3"/>
      <c r="Y7" s="3"/>
      <c r="Z7" s="3"/>
    </row>
    <row r="8" ht="13.5" customHeight="1">
      <c r="A8" s="53" t="s">
        <v>166</v>
      </c>
      <c r="B8" s="54"/>
      <c r="C8" s="55"/>
      <c r="D8" s="55"/>
      <c r="E8" s="55"/>
      <c r="F8" s="55"/>
      <c r="G8" s="56"/>
      <c r="H8" s="55" t="s">
        <v>167</v>
      </c>
      <c r="I8" s="57" t="s">
        <v>158</v>
      </c>
      <c r="J8" s="58"/>
      <c r="K8" s="58"/>
      <c r="L8" s="58"/>
      <c r="M8" s="58"/>
      <c r="N8" s="58" t="s">
        <v>168</v>
      </c>
      <c r="O8" s="57" t="s">
        <v>159</v>
      </c>
      <c r="P8" s="58"/>
      <c r="Q8" s="58"/>
      <c r="R8" s="58"/>
      <c r="S8" s="58"/>
      <c r="T8" s="58"/>
      <c r="U8" s="50"/>
      <c r="V8" s="55"/>
      <c r="W8" s="55"/>
      <c r="X8" s="55"/>
      <c r="Y8" s="55"/>
      <c r="Z8" s="55"/>
    </row>
    <row r="9" ht="26.25" customHeight="1">
      <c r="A9" s="13" t="s">
        <v>7</v>
      </c>
      <c r="B9" s="14" t="s">
        <v>8</v>
      </c>
      <c r="C9" s="14" t="s">
        <v>9</v>
      </c>
      <c r="D9" s="15" t="s">
        <v>10</v>
      </c>
      <c r="E9" s="16" t="s">
        <v>11</v>
      </c>
      <c r="F9" s="13" t="s">
        <v>12</v>
      </c>
      <c r="G9" s="17" t="s">
        <v>13</v>
      </c>
      <c r="H9" s="14" t="s">
        <v>169</v>
      </c>
      <c r="I9" s="18" t="s">
        <v>16</v>
      </c>
      <c r="J9" s="59"/>
      <c r="K9" s="59"/>
      <c r="L9" s="59"/>
      <c r="M9" s="59"/>
      <c r="N9" s="19"/>
      <c r="O9" s="18" t="s">
        <v>16</v>
      </c>
      <c r="P9" s="59"/>
      <c r="Q9" s="59"/>
      <c r="R9" s="59"/>
      <c r="S9" s="59"/>
      <c r="T9" s="19"/>
      <c r="U9" s="60"/>
      <c r="V9" s="13" t="s">
        <v>17</v>
      </c>
      <c r="W9" s="3"/>
      <c r="X9" s="3"/>
      <c r="Y9" s="3"/>
      <c r="Z9" s="3"/>
    </row>
    <row r="10" ht="26.25" customHeight="1">
      <c r="A10" s="61"/>
      <c r="B10" s="61"/>
      <c r="C10" s="61"/>
      <c r="D10" s="62"/>
      <c r="E10" s="63"/>
      <c r="F10" s="61"/>
      <c r="G10" s="61"/>
      <c r="H10" s="61"/>
      <c r="I10" s="14" t="s">
        <v>170</v>
      </c>
      <c r="J10" s="64" t="s">
        <v>171</v>
      </c>
      <c r="K10" s="19"/>
      <c r="L10" s="18" t="s">
        <v>172</v>
      </c>
      <c r="M10" s="19"/>
      <c r="N10" s="65" t="s">
        <v>173</v>
      </c>
      <c r="O10" s="14" t="s">
        <v>170</v>
      </c>
      <c r="P10" s="64" t="s">
        <v>171</v>
      </c>
      <c r="Q10" s="19"/>
      <c r="R10" s="18" t="s">
        <v>172</v>
      </c>
      <c r="S10" s="19"/>
      <c r="T10" s="65" t="s">
        <v>173</v>
      </c>
      <c r="U10" s="66" t="s">
        <v>174</v>
      </c>
      <c r="V10" s="61"/>
      <c r="W10" s="3"/>
      <c r="X10" s="3"/>
      <c r="Y10" s="3"/>
      <c r="Z10" s="3"/>
    </row>
    <row r="11" ht="26.25" customHeight="1">
      <c r="A11" s="20"/>
      <c r="B11" s="20"/>
      <c r="C11" s="20"/>
      <c r="D11" s="21"/>
      <c r="E11" s="22"/>
      <c r="F11" s="20"/>
      <c r="G11" s="20"/>
      <c r="H11" s="20"/>
      <c r="I11" s="20"/>
      <c r="J11" s="67" t="s">
        <v>175</v>
      </c>
      <c r="K11" s="67" t="s">
        <v>176</v>
      </c>
      <c r="L11" s="23" t="s">
        <v>175</v>
      </c>
      <c r="M11" s="23" t="s">
        <v>176</v>
      </c>
      <c r="N11" s="20"/>
      <c r="O11" s="20"/>
      <c r="P11" s="67" t="s">
        <v>175</v>
      </c>
      <c r="Q11" s="67" t="s">
        <v>176</v>
      </c>
      <c r="R11" s="23" t="s">
        <v>175</v>
      </c>
      <c r="S11" s="23" t="s">
        <v>176</v>
      </c>
      <c r="T11" s="20"/>
      <c r="U11" s="68" t="s">
        <v>177</v>
      </c>
      <c r="V11" s="20"/>
      <c r="W11" s="3"/>
      <c r="X11" s="3"/>
      <c r="Y11" s="3"/>
      <c r="Z11" s="3"/>
    </row>
    <row r="12" ht="22.5" customHeight="1">
      <c r="A12" s="24">
        <v>1.0</v>
      </c>
      <c r="B12" s="24"/>
      <c r="C12" s="25" t="s">
        <v>20</v>
      </c>
      <c r="D12" s="26" t="s">
        <v>21</v>
      </c>
      <c r="E12" s="27" t="s">
        <v>22</v>
      </c>
      <c r="F12" s="28" t="s">
        <v>23</v>
      </c>
      <c r="G12" s="29" t="s">
        <v>24</v>
      </c>
      <c r="H12" s="69">
        <v>1.0</v>
      </c>
      <c r="I12" s="69">
        <v>0.0</v>
      </c>
      <c r="J12" s="70">
        <v>0.0</v>
      </c>
      <c r="K12" s="70">
        <v>0.5</v>
      </c>
      <c r="L12" s="69">
        <v>1.0</v>
      </c>
      <c r="M12" s="69">
        <v>0.0</v>
      </c>
      <c r="N12" s="71">
        <f t="shared" ref="N12:N80" si="1">SUM(I12:M12)</f>
        <v>1.5</v>
      </c>
      <c r="O12" s="69">
        <v>0.0</v>
      </c>
      <c r="P12" s="70">
        <v>0.0</v>
      </c>
      <c r="Q12" s="70">
        <v>0.5</v>
      </c>
      <c r="R12" s="69">
        <v>1.0</v>
      </c>
      <c r="S12" s="69">
        <v>0.0</v>
      </c>
      <c r="T12" s="71">
        <f t="shared" ref="T12:T80" si="2">SUM(O12:S12)</f>
        <v>1.5</v>
      </c>
      <c r="U12" s="72">
        <f t="shared" ref="U12:U80" si="3">IF(N12&lt;&gt;T12,"lệch điểm",N12)</f>
        <v>1.5</v>
      </c>
      <c r="V12" s="34"/>
      <c r="W12" s="3"/>
      <c r="X12" s="3"/>
      <c r="Y12" s="3"/>
      <c r="Z12" s="3"/>
    </row>
    <row r="13" ht="22.5" customHeight="1">
      <c r="A13" s="24">
        <v>2.0</v>
      </c>
      <c r="B13" s="24"/>
      <c r="C13" s="25" t="s">
        <v>26</v>
      </c>
      <c r="D13" s="26" t="s">
        <v>27</v>
      </c>
      <c r="E13" s="27" t="s">
        <v>28</v>
      </c>
      <c r="F13" s="28" t="s">
        <v>29</v>
      </c>
      <c r="G13" s="29" t="s">
        <v>24</v>
      </c>
      <c r="H13" s="69">
        <v>2.0</v>
      </c>
      <c r="I13" s="69">
        <v>1.0</v>
      </c>
      <c r="J13" s="70">
        <v>2.0</v>
      </c>
      <c r="K13" s="70">
        <v>2.0</v>
      </c>
      <c r="L13" s="69">
        <v>2.0</v>
      </c>
      <c r="M13" s="69">
        <v>2.0</v>
      </c>
      <c r="N13" s="71">
        <f t="shared" si="1"/>
        <v>9</v>
      </c>
      <c r="O13" s="69">
        <v>1.0</v>
      </c>
      <c r="P13" s="70">
        <v>2.0</v>
      </c>
      <c r="Q13" s="70">
        <v>2.0</v>
      </c>
      <c r="R13" s="69">
        <v>2.0</v>
      </c>
      <c r="S13" s="69">
        <v>2.0</v>
      </c>
      <c r="T13" s="71">
        <f t="shared" si="2"/>
        <v>9</v>
      </c>
      <c r="U13" s="72">
        <f t="shared" si="3"/>
        <v>9</v>
      </c>
      <c r="V13" s="34"/>
      <c r="W13" s="3"/>
      <c r="X13" s="3"/>
      <c r="Y13" s="3"/>
      <c r="Z13" s="3"/>
    </row>
    <row r="14" ht="22.5" customHeight="1">
      <c r="A14" s="24">
        <v>3.0</v>
      </c>
      <c r="B14" s="24"/>
      <c r="C14" s="25" t="s">
        <v>32</v>
      </c>
      <c r="D14" s="26" t="s">
        <v>33</v>
      </c>
      <c r="E14" s="27" t="s">
        <v>34</v>
      </c>
      <c r="F14" s="28" t="s">
        <v>35</v>
      </c>
      <c r="G14" s="29" t="s">
        <v>24</v>
      </c>
      <c r="H14" s="69">
        <v>3.0</v>
      </c>
      <c r="I14" s="69">
        <v>0.0</v>
      </c>
      <c r="J14" s="70">
        <v>2.0</v>
      </c>
      <c r="K14" s="70">
        <v>2.0</v>
      </c>
      <c r="L14" s="69">
        <v>2.0</v>
      </c>
      <c r="M14" s="69">
        <v>2.0</v>
      </c>
      <c r="N14" s="71">
        <f t="shared" si="1"/>
        <v>8</v>
      </c>
      <c r="O14" s="69">
        <v>0.0</v>
      </c>
      <c r="P14" s="70">
        <v>2.0</v>
      </c>
      <c r="Q14" s="70">
        <v>2.0</v>
      </c>
      <c r="R14" s="69">
        <v>2.0</v>
      </c>
      <c r="S14" s="69">
        <v>2.0</v>
      </c>
      <c r="T14" s="71">
        <f t="shared" si="2"/>
        <v>8</v>
      </c>
      <c r="U14" s="72">
        <f t="shared" si="3"/>
        <v>8</v>
      </c>
      <c r="V14" s="34"/>
      <c r="W14" s="3"/>
      <c r="X14" s="3"/>
      <c r="Y14" s="3"/>
      <c r="Z14" s="3"/>
    </row>
    <row r="15" ht="22.5" customHeight="1">
      <c r="A15" s="24">
        <v>4.0</v>
      </c>
      <c r="B15" s="24"/>
      <c r="C15" s="25" t="s">
        <v>37</v>
      </c>
      <c r="D15" s="26" t="s">
        <v>38</v>
      </c>
      <c r="E15" s="27" t="s">
        <v>39</v>
      </c>
      <c r="F15" s="28" t="s">
        <v>40</v>
      </c>
      <c r="G15" s="29" t="s">
        <v>24</v>
      </c>
      <c r="H15" s="69">
        <v>4.0</v>
      </c>
      <c r="I15" s="69">
        <v>0.5</v>
      </c>
      <c r="J15" s="70">
        <v>1.0</v>
      </c>
      <c r="K15" s="70">
        <v>2.0</v>
      </c>
      <c r="L15" s="69">
        <v>2.0</v>
      </c>
      <c r="M15" s="69">
        <v>2.0</v>
      </c>
      <c r="N15" s="71">
        <f t="shared" si="1"/>
        <v>7.5</v>
      </c>
      <c r="O15" s="69">
        <v>0.5</v>
      </c>
      <c r="P15" s="70">
        <v>1.0</v>
      </c>
      <c r="Q15" s="70">
        <v>2.0</v>
      </c>
      <c r="R15" s="69">
        <v>2.0</v>
      </c>
      <c r="S15" s="69">
        <v>2.0</v>
      </c>
      <c r="T15" s="71">
        <f t="shared" si="2"/>
        <v>7.5</v>
      </c>
      <c r="U15" s="72">
        <f t="shared" si="3"/>
        <v>7.5</v>
      </c>
      <c r="V15" s="34"/>
      <c r="W15" s="3"/>
      <c r="X15" s="3"/>
      <c r="Y15" s="3"/>
      <c r="Z15" s="3"/>
    </row>
    <row r="16" ht="22.5" customHeight="1">
      <c r="A16" s="24">
        <v>5.0</v>
      </c>
      <c r="B16" s="24"/>
      <c r="C16" s="25" t="s">
        <v>42</v>
      </c>
      <c r="D16" s="26" t="s">
        <v>43</v>
      </c>
      <c r="E16" s="27" t="s">
        <v>44</v>
      </c>
      <c r="F16" s="28" t="s">
        <v>45</v>
      </c>
      <c r="G16" s="29" t="s">
        <v>24</v>
      </c>
      <c r="H16" s="69">
        <v>5.0</v>
      </c>
      <c r="I16" s="69">
        <v>0.5</v>
      </c>
      <c r="J16" s="70">
        <v>2.0</v>
      </c>
      <c r="K16" s="70">
        <v>2.0</v>
      </c>
      <c r="L16" s="69">
        <v>2.0</v>
      </c>
      <c r="M16" s="69">
        <v>2.0</v>
      </c>
      <c r="N16" s="71">
        <f t="shared" si="1"/>
        <v>8.5</v>
      </c>
      <c r="O16" s="69">
        <v>0.5</v>
      </c>
      <c r="P16" s="70">
        <v>2.0</v>
      </c>
      <c r="Q16" s="70">
        <v>2.0</v>
      </c>
      <c r="R16" s="69">
        <v>2.0</v>
      </c>
      <c r="S16" s="69">
        <v>2.0</v>
      </c>
      <c r="T16" s="71">
        <f t="shared" si="2"/>
        <v>8.5</v>
      </c>
      <c r="U16" s="72">
        <f t="shared" si="3"/>
        <v>8.5</v>
      </c>
      <c r="V16" s="34"/>
      <c r="W16" s="3"/>
      <c r="X16" s="3"/>
      <c r="Y16" s="3"/>
      <c r="Z16" s="3"/>
    </row>
    <row r="17" ht="22.5" customHeight="1">
      <c r="A17" s="24">
        <v>6.0</v>
      </c>
      <c r="B17" s="24"/>
      <c r="C17" s="25" t="s">
        <v>47</v>
      </c>
      <c r="D17" s="26" t="s">
        <v>48</v>
      </c>
      <c r="E17" s="27" t="s">
        <v>49</v>
      </c>
      <c r="F17" s="28" t="s">
        <v>50</v>
      </c>
      <c r="G17" s="29" t="s">
        <v>24</v>
      </c>
      <c r="H17" s="69">
        <v>6.0</v>
      </c>
      <c r="I17" s="69">
        <v>0.0</v>
      </c>
      <c r="J17" s="70">
        <v>2.0</v>
      </c>
      <c r="K17" s="70">
        <v>1.0</v>
      </c>
      <c r="L17" s="69">
        <v>2.0</v>
      </c>
      <c r="M17" s="69">
        <v>2.0</v>
      </c>
      <c r="N17" s="71">
        <f t="shared" si="1"/>
        <v>7</v>
      </c>
      <c r="O17" s="69">
        <v>0.0</v>
      </c>
      <c r="P17" s="70">
        <v>2.0</v>
      </c>
      <c r="Q17" s="70">
        <v>1.0</v>
      </c>
      <c r="R17" s="69">
        <v>2.0</v>
      </c>
      <c r="S17" s="69">
        <v>2.0</v>
      </c>
      <c r="T17" s="71">
        <f t="shared" si="2"/>
        <v>7</v>
      </c>
      <c r="U17" s="72">
        <f t="shared" si="3"/>
        <v>7</v>
      </c>
      <c r="V17" s="34"/>
      <c r="W17" s="3"/>
      <c r="X17" s="3"/>
      <c r="Y17" s="3"/>
      <c r="Z17" s="3"/>
    </row>
    <row r="18" ht="22.5" customHeight="1">
      <c r="A18" s="24">
        <v>7.0</v>
      </c>
      <c r="B18" s="24"/>
      <c r="C18" s="25" t="s">
        <v>52</v>
      </c>
      <c r="D18" s="26" t="s">
        <v>53</v>
      </c>
      <c r="E18" s="27" t="s">
        <v>49</v>
      </c>
      <c r="F18" s="28" t="s">
        <v>54</v>
      </c>
      <c r="G18" s="29" t="s">
        <v>24</v>
      </c>
      <c r="H18" s="69">
        <v>7.0</v>
      </c>
      <c r="I18" s="69">
        <v>0.0</v>
      </c>
      <c r="J18" s="70">
        <v>1.75</v>
      </c>
      <c r="K18" s="70">
        <v>1.5</v>
      </c>
      <c r="L18" s="69">
        <v>1.75</v>
      </c>
      <c r="M18" s="69">
        <v>1.0</v>
      </c>
      <c r="N18" s="71">
        <f t="shared" si="1"/>
        <v>6</v>
      </c>
      <c r="O18" s="69">
        <v>0.0</v>
      </c>
      <c r="P18" s="70">
        <v>1.75</v>
      </c>
      <c r="Q18" s="70">
        <v>1.5</v>
      </c>
      <c r="R18" s="69">
        <v>1.75</v>
      </c>
      <c r="S18" s="69">
        <v>1.0</v>
      </c>
      <c r="T18" s="71">
        <f t="shared" si="2"/>
        <v>6</v>
      </c>
      <c r="U18" s="72">
        <f t="shared" si="3"/>
        <v>6</v>
      </c>
      <c r="V18" s="34"/>
      <c r="W18" s="3"/>
      <c r="X18" s="3"/>
      <c r="Y18" s="3"/>
      <c r="Z18" s="3"/>
    </row>
    <row r="19" ht="22.5" customHeight="1">
      <c r="A19" s="24">
        <v>8.0</v>
      </c>
      <c r="B19" s="24"/>
      <c r="C19" s="25" t="s">
        <v>56</v>
      </c>
      <c r="D19" s="26" t="s">
        <v>57</v>
      </c>
      <c r="E19" s="27" t="s">
        <v>49</v>
      </c>
      <c r="F19" s="28" t="s">
        <v>58</v>
      </c>
      <c r="G19" s="29" t="s">
        <v>24</v>
      </c>
      <c r="H19" s="69">
        <v>8.0</v>
      </c>
      <c r="I19" s="69">
        <v>1.0</v>
      </c>
      <c r="J19" s="70">
        <v>0.5</v>
      </c>
      <c r="K19" s="70">
        <v>1.0</v>
      </c>
      <c r="L19" s="69">
        <v>2.0</v>
      </c>
      <c r="M19" s="69">
        <v>2.0</v>
      </c>
      <c r="N19" s="71">
        <f t="shared" si="1"/>
        <v>6.5</v>
      </c>
      <c r="O19" s="69">
        <v>1.0</v>
      </c>
      <c r="P19" s="70">
        <v>0.5</v>
      </c>
      <c r="Q19" s="70">
        <v>1.0</v>
      </c>
      <c r="R19" s="69">
        <v>2.0</v>
      </c>
      <c r="S19" s="69">
        <v>2.0</v>
      </c>
      <c r="T19" s="71">
        <f t="shared" si="2"/>
        <v>6.5</v>
      </c>
      <c r="U19" s="72">
        <f t="shared" si="3"/>
        <v>6.5</v>
      </c>
      <c r="V19" s="34"/>
      <c r="W19" s="3"/>
      <c r="X19" s="3"/>
      <c r="Y19" s="3"/>
      <c r="Z19" s="3"/>
    </row>
    <row r="20" ht="22.5" customHeight="1">
      <c r="A20" s="24">
        <v>9.0</v>
      </c>
      <c r="B20" s="24"/>
      <c r="C20" s="25" t="s">
        <v>60</v>
      </c>
      <c r="D20" s="26" t="s">
        <v>61</v>
      </c>
      <c r="E20" s="27" t="s">
        <v>62</v>
      </c>
      <c r="F20" s="28" t="s">
        <v>63</v>
      </c>
      <c r="G20" s="29" t="s">
        <v>24</v>
      </c>
      <c r="H20" s="69">
        <v>9.0</v>
      </c>
      <c r="I20" s="69">
        <v>1.0</v>
      </c>
      <c r="J20" s="70">
        <v>2.0</v>
      </c>
      <c r="K20" s="70">
        <v>2.0</v>
      </c>
      <c r="L20" s="69">
        <v>1.75</v>
      </c>
      <c r="M20" s="69">
        <v>2.0</v>
      </c>
      <c r="N20" s="71">
        <f t="shared" si="1"/>
        <v>8.75</v>
      </c>
      <c r="O20" s="69">
        <v>1.0</v>
      </c>
      <c r="P20" s="70">
        <v>2.0</v>
      </c>
      <c r="Q20" s="70">
        <v>2.0</v>
      </c>
      <c r="R20" s="69">
        <v>1.75</v>
      </c>
      <c r="S20" s="69">
        <v>2.0</v>
      </c>
      <c r="T20" s="71">
        <f t="shared" si="2"/>
        <v>8.75</v>
      </c>
      <c r="U20" s="72">
        <f t="shared" si="3"/>
        <v>8.75</v>
      </c>
      <c r="V20" s="34"/>
      <c r="W20" s="3"/>
      <c r="X20" s="3"/>
      <c r="Y20" s="3"/>
      <c r="Z20" s="3"/>
    </row>
    <row r="21" ht="22.5" customHeight="1">
      <c r="A21" s="24">
        <v>10.0</v>
      </c>
      <c r="B21" s="24"/>
      <c r="C21" s="25" t="s">
        <v>65</v>
      </c>
      <c r="D21" s="26" t="s">
        <v>66</v>
      </c>
      <c r="E21" s="27" t="s">
        <v>67</v>
      </c>
      <c r="F21" s="28" t="s">
        <v>68</v>
      </c>
      <c r="G21" s="29" t="s">
        <v>24</v>
      </c>
      <c r="H21" s="69">
        <v>10.0</v>
      </c>
      <c r="I21" s="69">
        <v>2.0</v>
      </c>
      <c r="J21" s="70">
        <v>2.0</v>
      </c>
      <c r="K21" s="70">
        <v>2.0</v>
      </c>
      <c r="L21" s="69">
        <v>2.0</v>
      </c>
      <c r="M21" s="69">
        <v>2.0</v>
      </c>
      <c r="N21" s="71">
        <f t="shared" si="1"/>
        <v>10</v>
      </c>
      <c r="O21" s="69">
        <v>2.0</v>
      </c>
      <c r="P21" s="70">
        <v>2.0</v>
      </c>
      <c r="Q21" s="70">
        <v>2.0</v>
      </c>
      <c r="R21" s="69">
        <v>2.0</v>
      </c>
      <c r="S21" s="69">
        <v>2.0</v>
      </c>
      <c r="T21" s="71">
        <f t="shared" si="2"/>
        <v>10</v>
      </c>
      <c r="U21" s="72">
        <f t="shared" si="3"/>
        <v>10</v>
      </c>
      <c r="V21" s="34"/>
      <c r="W21" s="3"/>
      <c r="X21" s="3"/>
      <c r="Y21" s="3"/>
      <c r="Z21" s="3"/>
    </row>
    <row r="22" ht="22.5" customHeight="1">
      <c r="A22" s="24">
        <v>11.0</v>
      </c>
      <c r="B22" s="24"/>
      <c r="C22" s="25" t="s">
        <v>70</v>
      </c>
      <c r="D22" s="26" t="s">
        <v>71</v>
      </c>
      <c r="E22" s="27" t="s">
        <v>72</v>
      </c>
      <c r="F22" s="28" t="s">
        <v>73</v>
      </c>
      <c r="G22" s="29" t="s">
        <v>24</v>
      </c>
      <c r="H22" s="69">
        <v>11.0</v>
      </c>
      <c r="I22" s="69">
        <v>1.0</v>
      </c>
      <c r="J22" s="70">
        <v>2.0</v>
      </c>
      <c r="K22" s="70">
        <v>2.0</v>
      </c>
      <c r="L22" s="69">
        <v>2.0</v>
      </c>
      <c r="M22" s="69">
        <v>2.0</v>
      </c>
      <c r="N22" s="71">
        <f t="shared" si="1"/>
        <v>9</v>
      </c>
      <c r="O22" s="69">
        <v>1.0</v>
      </c>
      <c r="P22" s="70">
        <v>2.0</v>
      </c>
      <c r="Q22" s="70">
        <v>2.0</v>
      </c>
      <c r="R22" s="69">
        <v>2.0</v>
      </c>
      <c r="S22" s="69">
        <v>2.0</v>
      </c>
      <c r="T22" s="71">
        <f t="shared" si="2"/>
        <v>9</v>
      </c>
      <c r="U22" s="72">
        <f t="shared" si="3"/>
        <v>9</v>
      </c>
      <c r="V22" s="34"/>
      <c r="W22" s="3"/>
      <c r="X22" s="3"/>
      <c r="Y22" s="3"/>
      <c r="Z22" s="3"/>
    </row>
    <row r="23" ht="22.5" customHeight="1">
      <c r="A23" s="24">
        <v>12.0</v>
      </c>
      <c r="B23" s="24"/>
      <c r="C23" s="25" t="s">
        <v>74</v>
      </c>
      <c r="D23" s="26" t="s">
        <v>75</v>
      </c>
      <c r="E23" s="27" t="s">
        <v>76</v>
      </c>
      <c r="F23" s="28" t="s">
        <v>77</v>
      </c>
      <c r="G23" s="29" t="s">
        <v>24</v>
      </c>
      <c r="H23" s="69">
        <v>12.0</v>
      </c>
      <c r="I23" s="69">
        <v>0.0</v>
      </c>
      <c r="J23" s="70">
        <v>1.5</v>
      </c>
      <c r="K23" s="70">
        <v>1.75</v>
      </c>
      <c r="L23" s="69">
        <v>2.0</v>
      </c>
      <c r="M23" s="69">
        <v>2.0</v>
      </c>
      <c r="N23" s="71">
        <f t="shared" si="1"/>
        <v>7.25</v>
      </c>
      <c r="O23" s="69">
        <v>0.0</v>
      </c>
      <c r="P23" s="70">
        <v>1.5</v>
      </c>
      <c r="Q23" s="70">
        <v>1.75</v>
      </c>
      <c r="R23" s="69">
        <v>2.0</v>
      </c>
      <c r="S23" s="69">
        <v>2.0</v>
      </c>
      <c r="T23" s="71">
        <f t="shared" si="2"/>
        <v>7.25</v>
      </c>
      <c r="U23" s="72">
        <f t="shared" si="3"/>
        <v>7.25</v>
      </c>
      <c r="V23" s="34"/>
      <c r="W23" s="3"/>
      <c r="X23" s="3"/>
      <c r="Y23" s="3"/>
      <c r="Z23" s="3"/>
    </row>
    <row r="24" ht="22.5" customHeight="1">
      <c r="A24" s="24">
        <v>13.0</v>
      </c>
      <c r="B24" s="24"/>
      <c r="C24" s="25" t="s">
        <v>79</v>
      </c>
      <c r="D24" s="26" t="s">
        <v>80</v>
      </c>
      <c r="E24" s="27" t="s">
        <v>81</v>
      </c>
      <c r="F24" s="28" t="s">
        <v>82</v>
      </c>
      <c r="G24" s="29" t="s">
        <v>24</v>
      </c>
      <c r="H24" s="69">
        <v>13.0</v>
      </c>
      <c r="I24" s="69">
        <v>0.0</v>
      </c>
      <c r="J24" s="70">
        <v>1.75</v>
      </c>
      <c r="K24" s="70">
        <v>2.0</v>
      </c>
      <c r="L24" s="69">
        <v>0.0</v>
      </c>
      <c r="M24" s="69">
        <v>1.0</v>
      </c>
      <c r="N24" s="71">
        <f t="shared" si="1"/>
        <v>4.75</v>
      </c>
      <c r="O24" s="69">
        <v>0.0</v>
      </c>
      <c r="P24" s="70">
        <v>1.75</v>
      </c>
      <c r="Q24" s="70">
        <v>2.0</v>
      </c>
      <c r="R24" s="69">
        <v>0.0</v>
      </c>
      <c r="S24" s="69">
        <v>1.0</v>
      </c>
      <c r="T24" s="71">
        <f t="shared" si="2"/>
        <v>4.75</v>
      </c>
      <c r="U24" s="72">
        <f t="shared" si="3"/>
        <v>4.75</v>
      </c>
      <c r="V24" s="34"/>
      <c r="W24" s="3"/>
      <c r="X24" s="3"/>
      <c r="Y24" s="3"/>
      <c r="Z24" s="3"/>
    </row>
    <row r="25" ht="22.5" customHeight="1">
      <c r="A25" s="24">
        <v>14.0</v>
      </c>
      <c r="B25" s="24"/>
      <c r="C25" s="25" t="s">
        <v>84</v>
      </c>
      <c r="D25" s="26" t="s">
        <v>85</v>
      </c>
      <c r="E25" s="27" t="s">
        <v>86</v>
      </c>
      <c r="F25" s="28" t="s">
        <v>87</v>
      </c>
      <c r="G25" s="29" t="s">
        <v>24</v>
      </c>
      <c r="H25" s="69">
        <v>14.0</v>
      </c>
      <c r="I25" s="69">
        <v>0.0</v>
      </c>
      <c r="J25" s="70">
        <v>2.0</v>
      </c>
      <c r="K25" s="70">
        <v>2.0</v>
      </c>
      <c r="L25" s="69">
        <v>1.5</v>
      </c>
      <c r="M25" s="69">
        <v>1.0</v>
      </c>
      <c r="N25" s="71">
        <f t="shared" si="1"/>
        <v>6.5</v>
      </c>
      <c r="O25" s="69">
        <v>0.0</v>
      </c>
      <c r="P25" s="70">
        <v>2.0</v>
      </c>
      <c r="Q25" s="70">
        <v>2.0</v>
      </c>
      <c r="R25" s="69">
        <v>1.5</v>
      </c>
      <c r="S25" s="69">
        <v>1.0</v>
      </c>
      <c r="T25" s="71">
        <f t="shared" si="2"/>
        <v>6.5</v>
      </c>
      <c r="U25" s="72">
        <f t="shared" si="3"/>
        <v>6.5</v>
      </c>
      <c r="V25" s="34"/>
      <c r="W25" s="3"/>
      <c r="X25" s="3"/>
      <c r="Y25" s="3"/>
      <c r="Z25" s="3"/>
    </row>
    <row r="26" ht="22.5" customHeight="1">
      <c r="A26" s="24">
        <v>15.0</v>
      </c>
      <c r="B26" s="24"/>
      <c r="C26" s="25" t="s">
        <v>88</v>
      </c>
      <c r="D26" s="26" t="s">
        <v>89</v>
      </c>
      <c r="E26" s="27" t="s">
        <v>90</v>
      </c>
      <c r="F26" s="28" t="s">
        <v>91</v>
      </c>
      <c r="G26" s="29" t="s">
        <v>24</v>
      </c>
      <c r="H26" s="69">
        <v>15.0</v>
      </c>
      <c r="I26" s="69">
        <v>0.0</v>
      </c>
      <c r="J26" s="70">
        <v>1.0</v>
      </c>
      <c r="K26" s="70">
        <v>2.0</v>
      </c>
      <c r="L26" s="69">
        <v>1.75</v>
      </c>
      <c r="M26" s="69">
        <v>2.0</v>
      </c>
      <c r="N26" s="71">
        <f t="shared" si="1"/>
        <v>6.75</v>
      </c>
      <c r="O26" s="69">
        <v>0.0</v>
      </c>
      <c r="P26" s="70">
        <v>1.0</v>
      </c>
      <c r="Q26" s="70">
        <v>2.0</v>
      </c>
      <c r="R26" s="69">
        <v>1.75</v>
      </c>
      <c r="S26" s="69">
        <v>2.0</v>
      </c>
      <c r="T26" s="71">
        <f t="shared" si="2"/>
        <v>6.75</v>
      </c>
      <c r="U26" s="72">
        <f t="shared" si="3"/>
        <v>6.75</v>
      </c>
      <c r="V26" s="34"/>
      <c r="W26" s="3"/>
      <c r="X26" s="3"/>
      <c r="Y26" s="3"/>
      <c r="Z26" s="3"/>
    </row>
    <row r="27" ht="22.5" customHeight="1">
      <c r="A27" s="24">
        <v>16.0</v>
      </c>
      <c r="B27" s="24"/>
      <c r="C27" s="25" t="s">
        <v>93</v>
      </c>
      <c r="D27" s="26" t="s">
        <v>94</v>
      </c>
      <c r="E27" s="27" t="s">
        <v>95</v>
      </c>
      <c r="F27" s="28" t="s">
        <v>96</v>
      </c>
      <c r="G27" s="29" t="s">
        <v>24</v>
      </c>
      <c r="H27" s="69">
        <v>16.0</v>
      </c>
      <c r="I27" s="69">
        <v>0.0</v>
      </c>
      <c r="J27" s="70">
        <v>2.0</v>
      </c>
      <c r="K27" s="70">
        <v>1.5</v>
      </c>
      <c r="L27" s="69">
        <v>0.0</v>
      </c>
      <c r="M27" s="69">
        <v>1.0</v>
      </c>
      <c r="N27" s="71">
        <f t="shared" si="1"/>
        <v>4.5</v>
      </c>
      <c r="O27" s="69">
        <v>0.0</v>
      </c>
      <c r="P27" s="70">
        <v>2.0</v>
      </c>
      <c r="Q27" s="70">
        <v>1.5</v>
      </c>
      <c r="R27" s="69">
        <v>0.0</v>
      </c>
      <c r="S27" s="69">
        <v>1.0</v>
      </c>
      <c r="T27" s="71">
        <f t="shared" si="2"/>
        <v>4.5</v>
      </c>
      <c r="U27" s="72">
        <f t="shared" si="3"/>
        <v>4.5</v>
      </c>
      <c r="V27" s="34"/>
      <c r="W27" s="3"/>
      <c r="X27" s="3"/>
      <c r="Y27" s="3"/>
      <c r="Z27" s="3"/>
    </row>
    <row r="28" ht="22.5" customHeight="1">
      <c r="A28" s="24">
        <v>17.0</v>
      </c>
      <c r="B28" s="24"/>
      <c r="C28" s="25" t="s">
        <v>98</v>
      </c>
      <c r="D28" s="26" t="s">
        <v>99</v>
      </c>
      <c r="E28" s="27" t="s">
        <v>100</v>
      </c>
      <c r="F28" s="28" t="s">
        <v>101</v>
      </c>
      <c r="G28" s="29" t="s">
        <v>24</v>
      </c>
      <c r="H28" s="69">
        <v>17.0</v>
      </c>
      <c r="I28" s="69">
        <v>0.0</v>
      </c>
      <c r="J28" s="70">
        <v>2.0</v>
      </c>
      <c r="K28" s="70">
        <v>0.0</v>
      </c>
      <c r="L28" s="69">
        <v>0.0</v>
      </c>
      <c r="M28" s="69">
        <v>1.0</v>
      </c>
      <c r="N28" s="71">
        <f t="shared" si="1"/>
        <v>3</v>
      </c>
      <c r="O28" s="69">
        <v>0.0</v>
      </c>
      <c r="P28" s="70">
        <v>2.0</v>
      </c>
      <c r="Q28" s="70">
        <v>0.0</v>
      </c>
      <c r="R28" s="69">
        <v>0.0</v>
      </c>
      <c r="S28" s="69">
        <v>1.0</v>
      </c>
      <c r="T28" s="71">
        <f t="shared" si="2"/>
        <v>3</v>
      </c>
      <c r="U28" s="72">
        <f t="shared" si="3"/>
        <v>3</v>
      </c>
      <c r="V28" s="34"/>
      <c r="W28" s="3"/>
      <c r="X28" s="3"/>
      <c r="Y28" s="3"/>
      <c r="Z28" s="3"/>
    </row>
    <row r="29" ht="22.5" customHeight="1">
      <c r="A29" s="24">
        <v>18.0</v>
      </c>
      <c r="B29" s="24"/>
      <c r="C29" s="73">
        <v>2.0002443E7</v>
      </c>
      <c r="D29" s="74" t="s">
        <v>103</v>
      </c>
      <c r="E29" s="75" t="s">
        <v>22</v>
      </c>
      <c r="F29" s="76">
        <v>38599.0</v>
      </c>
      <c r="G29" s="40" t="s">
        <v>24</v>
      </c>
      <c r="H29" s="69">
        <v>18.0</v>
      </c>
      <c r="I29" s="69">
        <v>0.5</v>
      </c>
      <c r="J29" s="70">
        <v>2.0</v>
      </c>
      <c r="K29" s="70">
        <v>2.0</v>
      </c>
      <c r="L29" s="69">
        <v>1.75</v>
      </c>
      <c r="M29" s="69">
        <v>2.0</v>
      </c>
      <c r="N29" s="71">
        <f t="shared" si="1"/>
        <v>8.25</v>
      </c>
      <c r="O29" s="69">
        <v>0.5</v>
      </c>
      <c r="P29" s="70">
        <v>2.0</v>
      </c>
      <c r="Q29" s="70">
        <v>2.0</v>
      </c>
      <c r="R29" s="69">
        <v>1.75</v>
      </c>
      <c r="S29" s="69">
        <v>2.0</v>
      </c>
      <c r="T29" s="71">
        <f t="shared" si="2"/>
        <v>8.25</v>
      </c>
      <c r="U29" s="72">
        <f t="shared" si="3"/>
        <v>8.25</v>
      </c>
      <c r="V29" s="35" t="s">
        <v>178</v>
      </c>
      <c r="W29" s="3"/>
      <c r="X29" s="3"/>
      <c r="Y29" s="3"/>
      <c r="Z29" s="3"/>
    </row>
    <row r="30" ht="22.5" customHeight="1">
      <c r="A30" s="24">
        <v>19.0</v>
      </c>
      <c r="B30" s="24"/>
      <c r="C30" s="25" t="s">
        <v>105</v>
      </c>
      <c r="D30" s="26" t="s">
        <v>106</v>
      </c>
      <c r="E30" s="27" t="s">
        <v>107</v>
      </c>
      <c r="F30" s="28" t="s">
        <v>108</v>
      </c>
      <c r="G30" s="29" t="s">
        <v>24</v>
      </c>
      <c r="H30" s="69">
        <v>20.0</v>
      </c>
      <c r="I30" s="69">
        <v>0.0</v>
      </c>
      <c r="J30" s="70">
        <v>2.0</v>
      </c>
      <c r="K30" s="70">
        <v>2.0</v>
      </c>
      <c r="L30" s="69">
        <v>1.0</v>
      </c>
      <c r="M30" s="69">
        <v>0.0</v>
      </c>
      <c r="N30" s="71">
        <f t="shared" si="1"/>
        <v>5</v>
      </c>
      <c r="O30" s="69">
        <v>0.0</v>
      </c>
      <c r="P30" s="70">
        <v>2.0</v>
      </c>
      <c r="Q30" s="70">
        <v>2.0</v>
      </c>
      <c r="R30" s="69">
        <v>1.0</v>
      </c>
      <c r="S30" s="69">
        <v>0.0</v>
      </c>
      <c r="T30" s="71">
        <f t="shared" si="2"/>
        <v>5</v>
      </c>
      <c r="U30" s="72">
        <f t="shared" si="3"/>
        <v>5</v>
      </c>
      <c r="V30" s="35" t="s">
        <v>178</v>
      </c>
      <c r="W30" s="3"/>
      <c r="X30" s="3"/>
      <c r="Y30" s="3"/>
      <c r="Z30" s="3"/>
    </row>
    <row r="31" ht="22.5" customHeight="1">
      <c r="A31" s="24">
        <v>20.0</v>
      </c>
      <c r="B31" s="24"/>
      <c r="C31" s="25" t="s">
        <v>110</v>
      </c>
      <c r="D31" s="26" t="s">
        <v>111</v>
      </c>
      <c r="E31" s="27" t="s">
        <v>112</v>
      </c>
      <c r="F31" s="28" t="s">
        <v>113</v>
      </c>
      <c r="G31" s="29" t="s">
        <v>24</v>
      </c>
      <c r="H31" s="69">
        <v>21.0</v>
      </c>
      <c r="I31" s="69">
        <v>0.0</v>
      </c>
      <c r="J31" s="70">
        <v>2.0</v>
      </c>
      <c r="K31" s="70">
        <v>2.0</v>
      </c>
      <c r="L31" s="69">
        <v>2.0</v>
      </c>
      <c r="M31" s="69">
        <v>2.0</v>
      </c>
      <c r="N31" s="71">
        <f t="shared" si="1"/>
        <v>8</v>
      </c>
      <c r="O31" s="69">
        <v>0.0</v>
      </c>
      <c r="P31" s="70">
        <v>2.0</v>
      </c>
      <c r="Q31" s="70">
        <v>2.0</v>
      </c>
      <c r="R31" s="69">
        <v>2.0</v>
      </c>
      <c r="S31" s="69">
        <v>2.0</v>
      </c>
      <c r="T31" s="71">
        <f t="shared" si="2"/>
        <v>8</v>
      </c>
      <c r="U31" s="72">
        <f t="shared" si="3"/>
        <v>8</v>
      </c>
      <c r="V31" s="35" t="s">
        <v>178</v>
      </c>
      <c r="W31" s="3"/>
      <c r="X31" s="3"/>
      <c r="Y31" s="3"/>
      <c r="Z31" s="3"/>
    </row>
    <row r="32" ht="22.5" customHeight="1">
      <c r="A32" s="24">
        <v>21.0</v>
      </c>
      <c r="B32" s="24"/>
      <c r="C32" s="25" t="s">
        <v>114</v>
      </c>
      <c r="D32" s="26" t="s">
        <v>115</v>
      </c>
      <c r="E32" s="27" t="s">
        <v>112</v>
      </c>
      <c r="F32" s="28" t="s">
        <v>116</v>
      </c>
      <c r="G32" s="29" t="s">
        <v>24</v>
      </c>
      <c r="H32" s="69">
        <v>22.0</v>
      </c>
      <c r="I32" s="69">
        <v>0.0</v>
      </c>
      <c r="J32" s="70">
        <v>2.0</v>
      </c>
      <c r="K32" s="70">
        <v>2.0</v>
      </c>
      <c r="L32" s="69">
        <v>1.75</v>
      </c>
      <c r="M32" s="69">
        <v>1.0</v>
      </c>
      <c r="N32" s="71">
        <f t="shared" si="1"/>
        <v>6.75</v>
      </c>
      <c r="O32" s="69">
        <v>0.0</v>
      </c>
      <c r="P32" s="70">
        <v>2.0</v>
      </c>
      <c r="Q32" s="70">
        <v>2.0</v>
      </c>
      <c r="R32" s="69">
        <v>1.75</v>
      </c>
      <c r="S32" s="69">
        <v>1.0</v>
      </c>
      <c r="T32" s="71">
        <f t="shared" si="2"/>
        <v>6.75</v>
      </c>
      <c r="U32" s="72">
        <f t="shared" si="3"/>
        <v>6.75</v>
      </c>
      <c r="V32" s="35" t="s">
        <v>178</v>
      </c>
      <c r="W32" s="3"/>
      <c r="X32" s="3"/>
      <c r="Y32" s="3"/>
      <c r="Z32" s="3"/>
    </row>
    <row r="33" ht="22.5" customHeight="1">
      <c r="A33" s="24">
        <v>22.0</v>
      </c>
      <c r="B33" s="24"/>
      <c r="C33" s="25" t="s">
        <v>117</v>
      </c>
      <c r="D33" s="26" t="s">
        <v>118</v>
      </c>
      <c r="E33" s="27" t="s">
        <v>112</v>
      </c>
      <c r="F33" s="28" t="s">
        <v>119</v>
      </c>
      <c r="G33" s="29" t="s">
        <v>24</v>
      </c>
      <c r="H33" s="69">
        <v>23.0</v>
      </c>
      <c r="I33" s="69">
        <v>0.5</v>
      </c>
      <c r="J33" s="70">
        <v>1.75</v>
      </c>
      <c r="K33" s="70">
        <v>2.0</v>
      </c>
      <c r="L33" s="69">
        <v>2.0</v>
      </c>
      <c r="M33" s="69">
        <v>2.0</v>
      </c>
      <c r="N33" s="71">
        <f t="shared" si="1"/>
        <v>8.25</v>
      </c>
      <c r="O33" s="69">
        <v>0.5</v>
      </c>
      <c r="P33" s="70">
        <v>1.75</v>
      </c>
      <c r="Q33" s="70">
        <v>2.0</v>
      </c>
      <c r="R33" s="69">
        <v>2.0</v>
      </c>
      <c r="S33" s="69">
        <v>2.0</v>
      </c>
      <c r="T33" s="71">
        <f t="shared" si="2"/>
        <v>8.25</v>
      </c>
      <c r="U33" s="72">
        <f t="shared" si="3"/>
        <v>8.25</v>
      </c>
      <c r="V33" s="35" t="s">
        <v>178</v>
      </c>
      <c r="W33" s="3"/>
      <c r="X33" s="3"/>
      <c r="Y33" s="3"/>
      <c r="Z33" s="3"/>
    </row>
    <row r="34" ht="22.5" customHeight="1">
      <c r="A34" s="24">
        <v>23.0</v>
      </c>
      <c r="B34" s="24"/>
      <c r="C34" s="25" t="s">
        <v>120</v>
      </c>
      <c r="D34" s="26" t="s">
        <v>121</v>
      </c>
      <c r="E34" s="27" t="s">
        <v>122</v>
      </c>
      <c r="F34" s="28" t="s">
        <v>123</v>
      </c>
      <c r="G34" s="29" t="s">
        <v>24</v>
      </c>
      <c r="H34" s="69">
        <v>24.0</v>
      </c>
      <c r="I34" s="69">
        <v>0.0</v>
      </c>
      <c r="J34" s="70">
        <v>1.75</v>
      </c>
      <c r="K34" s="70">
        <v>2.0</v>
      </c>
      <c r="L34" s="69">
        <v>1.0</v>
      </c>
      <c r="M34" s="69">
        <v>0.0</v>
      </c>
      <c r="N34" s="71">
        <f t="shared" si="1"/>
        <v>4.75</v>
      </c>
      <c r="O34" s="69">
        <v>0.0</v>
      </c>
      <c r="P34" s="70">
        <v>1.75</v>
      </c>
      <c r="Q34" s="70">
        <v>2.0</v>
      </c>
      <c r="R34" s="69">
        <v>1.0</v>
      </c>
      <c r="S34" s="69">
        <v>0.0</v>
      </c>
      <c r="T34" s="71">
        <f t="shared" si="2"/>
        <v>4.75</v>
      </c>
      <c r="U34" s="72">
        <f t="shared" si="3"/>
        <v>4.75</v>
      </c>
      <c r="V34" s="35" t="s">
        <v>178</v>
      </c>
      <c r="W34" s="3"/>
      <c r="X34" s="3"/>
      <c r="Y34" s="3"/>
      <c r="Z34" s="3"/>
    </row>
    <row r="35" ht="22.5" customHeight="1">
      <c r="A35" s="24">
        <v>24.0</v>
      </c>
      <c r="B35" s="24"/>
      <c r="C35" s="25" t="s">
        <v>124</v>
      </c>
      <c r="D35" s="26" t="s">
        <v>125</v>
      </c>
      <c r="E35" s="27" t="s">
        <v>126</v>
      </c>
      <c r="F35" s="28" t="s">
        <v>127</v>
      </c>
      <c r="G35" s="29" t="s">
        <v>24</v>
      </c>
      <c r="H35" s="69">
        <v>25.0</v>
      </c>
      <c r="I35" s="69">
        <v>0.0</v>
      </c>
      <c r="J35" s="70">
        <v>1.75</v>
      </c>
      <c r="K35" s="70">
        <v>2.0</v>
      </c>
      <c r="L35" s="69">
        <v>2.0</v>
      </c>
      <c r="M35" s="69">
        <v>1.75</v>
      </c>
      <c r="N35" s="71">
        <f t="shared" si="1"/>
        <v>7.5</v>
      </c>
      <c r="O35" s="69">
        <v>0.0</v>
      </c>
      <c r="P35" s="70">
        <v>1.75</v>
      </c>
      <c r="Q35" s="70">
        <v>2.0</v>
      </c>
      <c r="R35" s="69">
        <v>2.0</v>
      </c>
      <c r="S35" s="69">
        <v>1.75</v>
      </c>
      <c r="T35" s="71">
        <f t="shared" si="2"/>
        <v>7.5</v>
      </c>
      <c r="U35" s="72">
        <f t="shared" si="3"/>
        <v>7.5</v>
      </c>
      <c r="V35" s="35" t="s">
        <v>178</v>
      </c>
      <c r="W35" s="3"/>
      <c r="X35" s="3"/>
      <c r="Y35" s="3"/>
      <c r="Z35" s="3"/>
    </row>
    <row r="36" ht="22.5" customHeight="1">
      <c r="A36" s="24">
        <v>25.0</v>
      </c>
      <c r="B36" s="24"/>
      <c r="C36" s="25" t="s">
        <v>128</v>
      </c>
      <c r="D36" s="26" t="s">
        <v>129</v>
      </c>
      <c r="E36" s="27" t="s">
        <v>130</v>
      </c>
      <c r="F36" s="28" t="s">
        <v>131</v>
      </c>
      <c r="G36" s="29" t="s">
        <v>24</v>
      </c>
      <c r="H36" s="69">
        <v>26.0</v>
      </c>
      <c r="I36" s="69">
        <v>1.0</v>
      </c>
      <c r="J36" s="70">
        <v>2.0</v>
      </c>
      <c r="K36" s="70">
        <v>2.0</v>
      </c>
      <c r="L36" s="69">
        <v>2.0</v>
      </c>
      <c r="M36" s="69">
        <v>2.0</v>
      </c>
      <c r="N36" s="71">
        <f t="shared" si="1"/>
        <v>9</v>
      </c>
      <c r="O36" s="69">
        <v>1.0</v>
      </c>
      <c r="P36" s="70">
        <v>2.0</v>
      </c>
      <c r="Q36" s="70">
        <v>2.0</v>
      </c>
      <c r="R36" s="69">
        <v>2.0</v>
      </c>
      <c r="S36" s="69">
        <v>2.0</v>
      </c>
      <c r="T36" s="71">
        <f t="shared" si="2"/>
        <v>9</v>
      </c>
      <c r="U36" s="72">
        <f t="shared" si="3"/>
        <v>9</v>
      </c>
      <c r="V36" s="35" t="s">
        <v>178</v>
      </c>
      <c r="W36" s="3"/>
      <c r="X36" s="3"/>
      <c r="Y36" s="3"/>
      <c r="Z36" s="3"/>
    </row>
    <row r="37" ht="22.5" customHeight="1">
      <c r="A37" s="24">
        <v>26.0</v>
      </c>
      <c r="B37" s="24"/>
      <c r="C37" s="25" t="s">
        <v>132</v>
      </c>
      <c r="D37" s="26" t="s">
        <v>133</v>
      </c>
      <c r="E37" s="27" t="s">
        <v>134</v>
      </c>
      <c r="F37" s="28" t="s">
        <v>135</v>
      </c>
      <c r="G37" s="29" t="s">
        <v>24</v>
      </c>
      <c r="H37" s="69">
        <v>27.0</v>
      </c>
      <c r="I37" s="69">
        <v>1.75</v>
      </c>
      <c r="J37" s="70">
        <v>1.75</v>
      </c>
      <c r="K37" s="70">
        <v>0.5</v>
      </c>
      <c r="L37" s="69">
        <v>0.0</v>
      </c>
      <c r="M37" s="69">
        <v>0.0</v>
      </c>
      <c r="N37" s="71">
        <f t="shared" si="1"/>
        <v>4</v>
      </c>
      <c r="O37" s="69">
        <v>1.75</v>
      </c>
      <c r="P37" s="70">
        <v>1.75</v>
      </c>
      <c r="Q37" s="70">
        <v>0.5</v>
      </c>
      <c r="R37" s="69">
        <v>0.0</v>
      </c>
      <c r="S37" s="69">
        <v>0.0</v>
      </c>
      <c r="T37" s="71">
        <f t="shared" si="2"/>
        <v>4</v>
      </c>
      <c r="U37" s="72">
        <f t="shared" si="3"/>
        <v>4</v>
      </c>
      <c r="V37" s="35" t="s">
        <v>178</v>
      </c>
      <c r="W37" s="3"/>
      <c r="X37" s="3"/>
      <c r="Y37" s="3"/>
      <c r="Z37" s="3"/>
    </row>
    <row r="38" ht="22.5" customHeight="1">
      <c r="A38" s="24">
        <v>27.0</v>
      </c>
      <c r="B38" s="24"/>
      <c r="C38" s="25" t="s">
        <v>137</v>
      </c>
      <c r="D38" s="26" t="s">
        <v>138</v>
      </c>
      <c r="E38" s="27" t="s">
        <v>139</v>
      </c>
      <c r="F38" s="28" t="s">
        <v>45</v>
      </c>
      <c r="G38" s="29" t="s">
        <v>24</v>
      </c>
      <c r="H38" s="69">
        <v>28.0</v>
      </c>
      <c r="I38" s="69">
        <v>0.0</v>
      </c>
      <c r="J38" s="70">
        <v>2.0</v>
      </c>
      <c r="K38" s="70">
        <v>2.0</v>
      </c>
      <c r="L38" s="69">
        <v>1.75</v>
      </c>
      <c r="M38" s="69">
        <v>2.0</v>
      </c>
      <c r="N38" s="71">
        <f t="shared" si="1"/>
        <v>7.75</v>
      </c>
      <c r="O38" s="69">
        <v>0.0</v>
      </c>
      <c r="P38" s="70">
        <v>2.0</v>
      </c>
      <c r="Q38" s="70">
        <v>2.0</v>
      </c>
      <c r="R38" s="69">
        <v>1.75</v>
      </c>
      <c r="S38" s="69">
        <v>2.0</v>
      </c>
      <c r="T38" s="71">
        <f t="shared" si="2"/>
        <v>7.75</v>
      </c>
      <c r="U38" s="72">
        <f t="shared" si="3"/>
        <v>7.75</v>
      </c>
      <c r="V38" s="35" t="s">
        <v>178</v>
      </c>
      <c r="W38" s="3"/>
      <c r="X38" s="3"/>
      <c r="Y38" s="3"/>
      <c r="Z38" s="3"/>
    </row>
    <row r="39" ht="22.5" customHeight="1">
      <c r="A39" s="24">
        <v>28.0</v>
      </c>
      <c r="B39" s="24"/>
      <c r="C39" s="25" t="s">
        <v>141</v>
      </c>
      <c r="D39" s="26" t="s">
        <v>142</v>
      </c>
      <c r="E39" s="27" t="s">
        <v>143</v>
      </c>
      <c r="F39" s="28" t="s">
        <v>144</v>
      </c>
      <c r="G39" s="29" t="s">
        <v>24</v>
      </c>
      <c r="H39" s="69">
        <v>29.0</v>
      </c>
      <c r="I39" s="69">
        <v>0.5</v>
      </c>
      <c r="J39" s="70">
        <v>1.5</v>
      </c>
      <c r="K39" s="70">
        <v>2.0</v>
      </c>
      <c r="L39" s="69">
        <v>1.0</v>
      </c>
      <c r="M39" s="69">
        <v>0.0</v>
      </c>
      <c r="N39" s="71">
        <f t="shared" si="1"/>
        <v>5</v>
      </c>
      <c r="O39" s="69">
        <v>0.5</v>
      </c>
      <c r="P39" s="70">
        <v>1.5</v>
      </c>
      <c r="Q39" s="70">
        <v>2.0</v>
      </c>
      <c r="R39" s="69">
        <v>1.0</v>
      </c>
      <c r="S39" s="69">
        <v>0.0</v>
      </c>
      <c r="T39" s="71">
        <f t="shared" si="2"/>
        <v>5</v>
      </c>
      <c r="U39" s="72">
        <f t="shared" si="3"/>
        <v>5</v>
      </c>
      <c r="V39" s="35" t="s">
        <v>178</v>
      </c>
      <c r="W39" s="3"/>
      <c r="X39" s="3"/>
      <c r="Y39" s="3"/>
      <c r="Z39" s="3"/>
    </row>
    <row r="40" ht="22.5" customHeight="1">
      <c r="A40" s="24">
        <v>29.0</v>
      </c>
      <c r="B40" s="24"/>
      <c r="C40" s="25" t="s">
        <v>145</v>
      </c>
      <c r="D40" s="26" t="s">
        <v>146</v>
      </c>
      <c r="E40" s="27" t="s">
        <v>147</v>
      </c>
      <c r="F40" s="28" t="s">
        <v>148</v>
      </c>
      <c r="G40" s="29" t="s">
        <v>24</v>
      </c>
      <c r="H40" s="69">
        <v>30.0</v>
      </c>
      <c r="I40" s="69">
        <v>0.0</v>
      </c>
      <c r="J40" s="70">
        <v>2.0</v>
      </c>
      <c r="K40" s="70">
        <v>1.75</v>
      </c>
      <c r="L40" s="69">
        <v>2.0</v>
      </c>
      <c r="M40" s="69">
        <v>2.0</v>
      </c>
      <c r="N40" s="71">
        <f t="shared" si="1"/>
        <v>7.75</v>
      </c>
      <c r="O40" s="69">
        <v>0.0</v>
      </c>
      <c r="P40" s="70">
        <v>2.0</v>
      </c>
      <c r="Q40" s="70">
        <v>1.75</v>
      </c>
      <c r="R40" s="69">
        <v>2.0</v>
      </c>
      <c r="S40" s="69">
        <v>2.0</v>
      </c>
      <c r="T40" s="71">
        <f t="shared" si="2"/>
        <v>7.75</v>
      </c>
      <c r="U40" s="72">
        <f t="shared" si="3"/>
        <v>7.75</v>
      </c>
      <c r="V40" s="35" t="s">
        <v>178</v>
      </c>
      <c r="W40" s="3"/>
      <c r="X40" s="3"/>
      <c r="Y40" s="3"/>
      <c r="Z40" s="3"/>
    </row>
    <row r="41" ht="22.5" hidden="1" customHeight="1">
      <c r="A41" s="24">
        <v>30.0</v>
      </c>
      <c r="B41" s="24"/>
      <c r="C41" s="25"/>
      <c r="D41" s="26"/>
      <c r="E41" s="27"/>
      <c r="F41" s="28"/>
      <c r="G41" s="29"/>
      <c r="H41" s="69"/>
      <c r="I41" s="24"/>
      <c r="J41" s="77"/>
      <c r="K41" s="77"/>
      <c r="L41" s="24"/>
      <c r="M41" s="24"/>
      <c r="N41" s="71">
        <f t="shared" si="1"/>
        <v>0</v>
      </c>
      <c r="O41" s="24"/>
      <c r="P41" s="77"/>
      <c r="Q41" s="77"/>
      <c r="R41" s="24"/>
      <c r="S41" s="24"/>
      <c r="T41" s="71">
        <f t="shared" si="2"/>
        <v>0</v>
      </c>
      <c r="U41" s="72">
        <f t="shared" si="3"/>
        <v>0</v>
      </c>
      <c r="V41" s="34"/>
      <c r="W41" s="3"/>
      <c r="X41" s="3"/>
      <c r="Y41" s="3"/>
      <c r="Z41" s="3"/>
    </row>
    <row r="42" ht="22.5" hidden="1" customHeight="1">
      <c r="A42" s="24">
        <v>31.0</v>
      </c>
      <c r="B42" s="24"/>
      <c r="C42" s="25"/>
      <c r="D42" s="26"/>
      <c r="E42" s="27"/>
      <c r="F42" s="28"/>
      <c r="G42" s="29"/>
      <c r="H42" s="69"/>
      <c r="I42" s="24"/>
      <c r="J42" s="77"/>
      <c r="K42" s="77"/>
      <c r="L42" s="24"/>
      <c r="M42" s="24"/>
      <c r="N42" s="71">
        <f t="shared" si="1"/>
        <v>0</v>
      </c>
      <c r="O42" s="24"/>
      <c r="P42" s="77"/>
      <c r="Q42" s="77"/>
      <c r="R42" s="24"/>
      <c r="S42" s="24"/>
      <c r="T42" s="71">
        <f t="shared" si="2"/>
        <v>0</v>
      </c>
      <c r="U42" s="72">
        <f t="shared" si="3"/>
        <v>0</v>
      </c>
      <c r="V42" s="34"/>
      <c r="W42" s="3"/>
      <c r="X42" s="3"/>
      <c r="Y42" s="3"/>
      <c r="Z42" s="3"/>
    </row>
    <row r="43" ht="22.5" hidden="1" customHeight="1">
      <c r="A43" s="24">
        <v>32.0</v>
      </c>
      <c r="B43" s="24"/>
      <c r="C43" s="25"/>
      <c r="D43" s="26"/>
      <c r="E43" s="27"/>
      <c r="F43" s="28"/>
      <c r="G43" s="29"/>
      <c r="H43" s="69"/>
      <c r="I43" s="24"/>
      <c r="J43" s="77"/>
      <c r="K43" s="77"/>
      <c r="L43" s="24"/>
      <c r="M43" s="24"/>
      <c r="N43" s="71">
        <f t="shared" si="1"/>
        <v>0</v>
      </c>
      <c r="O43" s="24"/>
      <c r="P43" s="77"/>
      <c r="Q43" s="77"/>
      <c r="R43" s="24"/>
      <c r="S43" s="24"/>
      <c r="T43" s="71">
        <f t="shared" si="2"/>
        <v>0</v>
      </c>
      <c r="U43" s="72">
        <f t="shared" si="3"/>
        <v>0</v>
      </c>
      <c r="V43" s="34"/>
      <c r="W43" s="3"/>
      <c r="X43" s="3"/>
      <c r="Y43" s="3"/>
      <c r="Z43" s="3"/>
    </row>
    <row r="44" ht="22.5" hidden="1" customHeight="1">
      <c r="A44" s="24">
        <v>33.0</v>
      </c>
      <c r="B44" s="24"/>
      <c r="C44" s="25"/>
      <c r="D44" s="26"/>
      <c r="E44" s="27"/>
      <c r="F44" s="28"/>
      <c r="G44" s="29"/>
      <c r="H44" s="69"/>
      <c r="I44" s="24"/>
      <c r="J44" s="77"/>
      <c r="K44" s="77"/>
      <c r="L44" s="24"/>
      <c r="M44" s="24"/>
      <c r="N44" s="71">
        <f t="shared" si="1"/>
        <v>0</v>
      </c>
      <c r="O44" s="24"/>
      <c r="P44" s="77"/>
      <c r="Q44" s="77"/>
      <c r="R44" s="24"/>
      <c r="S44" s="24"/>
      <c r="T44" s="71">
        <f t="shared" si="2"/>
        <v>0</v>
      </c>
      <c r="U44" s="72">
        <f t="shared" si="3"/>
        <v>0</v>
      </c>
      <c r="V44" s="34"/>
      <c r="W44" s="3"/>
      <c r="X44" s="3"/>
      <c r="Y44" s="3"/>
      <c r="Z44" s="3"/>
    </row>
    <row r="45" ht="22.5" hidden="1" customHeight="1">
      <c r="A45" s="24">
        <v>34.0</v>
      </c>
      <c r="B45" s="24"/>
      <c r="C45" s="25"/>
      <c r="D45" s="26"/>
      <c r="E45" s="27"/>
      <c r="F45" s="28"/>
      <c r="G45" s="29"/>
      <c r="H45" s="69"/>
      <c r="I45" s="24"/>
      <c r="J45" s="77"/>
      <c r="K45" s="77"/>
      <c r="L45" s="24"/>
      <c r="M45" s="24"/>
      <c r="N45" s="71">
        <f t="shared" si="1"/>
        <v>0</v>
      </c>
      <c r="O45" s="24"/>
      <c r="P45" s="77"/>
      <c r="Q45" s="77"/>
      <c r="R45" s="24"/>
      <c r="S45" s="24"/>
      <c r="T45" s="71">
        <f t="shared" si="2"/>
        <v>0</v>
      </c>
      <c r="U45" s="72">
        <f t="shared" si="3"/>
        <v>0</v>
      </c>
      <c r="V45" s="34"/>
      <c r="W45" s="3"/>
      <c r="X45" s="3"/>
      <c r="Y45" s="3"/>
      <c r="Z45" s="3"/>
    </row>
    <row r="46" ht="22.5" hidden="1" customHeight="1">
      <c r="A46" s="24">
        <v>35.0</v>
      </c>
      <c r="B46" s="24"/>
      <c r="C46" s="25"/>
      <c r="D46" s="26"/>
      <c r="E46" s="27"/>
      <c r="F46" s="28"/>
      <c r="G46" s="29"/>
      <c r="H46" s="69"/>
      <c r="I46" s="24"/>
      <c r="J46" s="77"/>
      <c r="K46" s="77"/>
      <c r="L46" s="24"/>
      <c r="M46" s="24"/>
      <c r="N46" s="71">
        <f t="shared" si="1"/>
        <v>0</v>
      </c>
      <c r="O46" s="24"/>
      <c r="P46" s="77"/>
      <c r="Q46" s="77"/>
      <c r="R46" s="24"/>
      <c r="S46" s="24"/>
      <c r="T46" s="71">
        <f t="shared" si="2"/>
        <v>0</v>
      </c>
      <c r="U46" s="72">
        <f t="shared" si="3"/>
        <v>0</v>
      </c>
      <c r="V46" s="34"/>
      <c r="W46" s="3"/>
      <c r="X46" s="3"/>
      <c r="Y46" s="3"/>
      <c r="Z46" s="3"/>
    </row>
    <row r="47" ht="22.5" hidden="1" customHeight="1">
      <c r="A47" s="24">
        <v>36.0</v>
      </c>
      <c r="B47" s="24"/>
      <c r="C47" s="25"/>
      <c r="D47" s="26"/>
      <c r="E47" s="27"/>
      <c r="F47" s="28"/>
      <c r="G47" s="29"/>
      <c r="H47" s="31"/>
      <c r="I47" s="24"/>
      <c r="J47" s="77"/>
      <c r="K47" s="77"/>
      <c r="L47" s="24"/>
      <c r="M47" s="24"/>
      <c r="N47" s="71">
        <f t="shared" si="1"/>
        <v>0</v>
      </c>
      <c r="O47" s="24"/>
      <c r="P47" s="77"/>
      <c r="Q47" s="77"/>
      <c r="R47" s="24"/>
      <c r="S47" s="24"/>
      <c r="T47" s="71">
        <f t="shared" si="2"/>
        <v>0</v>
      </c>
      <c r="U47" s="72">
        <f t="shared" si="3"/>
        <v>0</v>
      </c>
      <c r="V47" s="34"/>
      <c r="W47" s="3"/>
      <c r="X47" s="3"/>
      <c r="Y47" s="3"/>
      <c r="Z47" s="3"/>
    </row>
    <row r="48" ht="22.5" hidden="1" customHeight="1">
      <c r="A48" s="24">
        <v>37.0</v>
      </c>
      <c r="B48" s="24"/>
      <c r="C48" s="25"/>
      <c r="D48" s="26"/>
      <c r="E48" s="27"/>
      <c r="F48" s="28"/>
      <c r="G48" s="29"/>
      <c r="H48" s="31"/>
      <c r="I48" s="24"/>
      <c r="J48" s="77"/>
      <c r="K48" s="77"/>
      <c r="L48" s="24"/>
      <c r="M48" s="24"/>
      <c r="N48" s="71">
        <f t="shared" si="1"/>
        <v>0</v>
      </c>
      <c r="O48" s="24"/>
      <c r="P48" s="77"/>
      <c r="Q48" s="77"/>
      <c r="R48" s="24"/>
      <c r="S48" s="24"/>
      <c r="T48" s="71">
        <f t="shared" si="2"/>
        <v>0</v>
      </c>
      <c r="U48" s="72">
        <f t="shared" si="3"/>
        <v>0</v>
      </c>
      <c r="V48" s="34"/>
      <c r="W48" s="3"/>
      <c r="X48" s="3"/>
      <c r="Y48" s="3"/>
      <c r="Z48" s="3"/>
    </row>
    <row r="49" ht="22.5" hidden="1" customHeight="1">
      <c r="A49" s="24">
        <v>38.0</v>
      </c>
      <c r="B49" s="24"/>
      <c r="C49" s="25"/>
      <c r="D49" s="26"/>
      <c r="E49" s="27"/>
      <c r="F49" s="28"/>
      <c r="G49" s="29"/>
      <c r="H49" s="31"/>
      <c r="I49" s="24"/>
      <c r="J49" s="77"/>
      <c r="K49" s="77"/>
      <c r="L49" s="24"/>
      <c r="M49" s="24"/>
      <c r="N49" s="71">
        <f t="shared" si="1"/>
        <v>0</v>
      </c>
      <c r="O49" s="24"/>
      <c r="P49" s="77"/>
      <c r="Q49" s="77"/>
      <c r="R49" s="24"/>
      <c r="S49" s="24"/>
      <c r="T49" s="71">
        <f t="shared" si="2"/>
        <v>0</v>
      </c>
      <c r="U49" s="72">
        <f t="shared" si="3"/>
        <v>0</v>
      </c>
      <c r="V49" s="34"/>
      <c r="W49" s="3"/>
      <c r="X49" s="3"/>
      <c r="Y49" s="3"/>
      <c r="Z49" s="3"/>
    </row>
    <row r="50" ht="22.5" hidden="1" customHeight="1">
      <c r="A50" s="24">
        <v>39.0</v>
      </c>
      <c r="B50" s="24"/>
      <c r="C50" s="25"/>
      <c r="D50" s="26"/>
      <c r="E50" s="27"/>
      <c r="F50" s="28"/>
      <c r="G50" s="29"/>
      <c r="H50" s="31"/>
      <c r="I50" s="24"/>
      <c r="J50" s="77"/>
      <c r="K50" s="77"/>
      <c r="L50" s="24"/>
      <c r="M50" s="24"/>
      <c r="N50" s="71">
        <f t="shared" si="1"/>
        <v>0</v>
      </c>
      <c r="O50" s="24"/>
      <c r="P50" s="77"/>
      <c r="Q50" s="77"/>
      <c r="R50" s="24"/>
      <c r="S50" s="24"/>
      <c r="T50" s="71">
        <f t="shared" si="2"/>
        <v>0</v>
      </c>
      <c r="U50" s="72">
        <f t="shared" si="3"/>
        <v>0</v>
      </c>
      <c r="V50" s="34"/>
      <c r="W50" s="3"/>
      <c r="X50" s="3"/>
      <c r="Y50" s="3"/>
      <c r="Z50" s="3"/>
    </row>
    <row r="51" ht="22.5" hidden="1" customHeight="1">
      <c r="A51" s="24">
        <v>40.0</v>
      </c>
      <c r="B51" s="24"/>
      <c r="C51" s="25"/>
      <c r="D51" s="26"/>
      <c r="E51" s="27"/>
      <c r="F51" s="28"/>
      <c r="G51" s="29"/>
      <c r="H51" s="31"/>
      <c r="I51" s="24"/>
      <c r="J51" s="77"/>
      <c r="K51" s="77"/>
      <c r="L51" s="24"/>
      <c r="M51" s="24"/>
      <c r="N51" s="71">
        <f t="shared" si="1"/>
        <v>0</v>
      </c>
      <c r="O51" s="24"/>
      <c r="P51" s="77"/>
      <c r="Q51" s="77"/>
      <c r="R51" s="24"/>
      <c r="S51" s="24"/>
      <c r="T51" s="71">
        <f t="shared" si="2"/>
        <v>0</v>
      </c>
      <c r="U51" s="72">
        <f t="shared" si="3"/>
        <v>0</v>
      </c>
      <c r="V51" s="34"/>
      <c r="W51" s="3"/>
      <c r="X51" s="3"/>
      <c r="Y51" s="3"/>
      <c r="Z51" s="3"/>
    </row>
    <row r="52" ht="22.5" hidden="1" customHeight="1">
      <c r="A52" s="24">
        <v>41.0</v>
      </c>
      <c r="B52" s="24"/>
      <c r="C52" s="25"/>
      <c r="D52" s="26"/>
      <c r="E52" s="27"/>
      <c r="F52" s="28"/>
      <c r="G52" s="29"/>
      <c r="H52" s="31"/>
      <c r="I52" s="24"/>
      <c r="J52" s="77"/>
      <c r="K52" s="77"/>
      <c r="L52" s="24"/>
      <c r="M52" s="24"/>
      <c r="N52" s="71">
        <f t="shared" si="1"/>
        <v>0</v>
      </c>
      <c r="O52" s="24"/>
      <c r="P52" s="77"/>
      <c r="Q52" s="77"/>
      <c r="R52" s="24"/>
      <c r="S52" s="24"/>
      <c r="T52" s="71">
        <f t="shared" si="2"/>
        <v>0</v>
      </c>
      <c r="U52" s="72">
        <f t="shared" si="3"/>
        <v>0</v>
      </c>
      <c r="V52" s="34"/>
      <c r="W52" s="3"/>
      <c r="X52" s="3"/>
      <c r="Y52" s="3"/>
      <c r="Z52" s="3"/>
    </row>
    <row r="53" ht="22.5" hidden="1" customHeight="1">
      <c r="A53" s="24">
        <v>42.0</v>
      </c>
      <c r="B53" s="24"/>
      <c r="C53" s="25"/>
      <c r="D53" s="26"/>
      <c r="E53" s="27"/>
      <c r="F53" s="28"/>
      <c r="G53" s="29"/>
      <c r="H53" s="31"/>
      <c r="I53" s="24"/>
      <c r="J53" s="77"/>
      <c r="K53" s="77"/>
      <c r="L53" s="24"/>
      <c r="M53" s="24"/>
      <c r="N53" s="71">
        <f t="shared" si="1"/>
        <v>0</v>
      </c>
      <c r="O53" s="24"/>
      <c r="P53" s="77"/>
      <c r="Q53" s="77"/>
      <c r="R53" s="24"/>
      <c r="S53" s="24"/>
      <c r="T53" s="71">
        <f t="shared" si="2"/>
        <v>0</v>
      </c>
      <c r="U53" s="72">
        <f t="shared" si="3"/>
        <v>0</v>
      </c>
      <c r="V53" s="34"/>
      <c r="W53" s="3"/>
      <c r="X53" s="3"/>
      <c r="Y53" s="3"/>
      <c r="Z53" s="3"/>
    </row>
    <row r="54" ht="22.5" hidden="1" customHeight="1">
      <c r="A54" s="24">
        <v>43.0</v>
      </c>
      <c r="B54" s="24"/>
      <c r="C54" s="25"/>
      <c r="D54" s="26"/>
      <c r="E54" s="27"/>
      <c r="F54" s="28"/>
      <c r="G54" s="29"/>
      <c r="H54" s="31"/>
      <c r="I54" s="24"/>
      <c r="J54" s="77"/>
      <c r="K54" s="77"/>
      <c r="L54" s="24"/>
      <c r="M54" s="24"/>
      <c r="N54" s="71">
        <f t="shared" si="1"/>
        <v>0</v>
      </c>
      <c r="O54" s="24"/>
      <c r="P54" s="77"/>
      <c r="Q54" s="77"/>
      <c r="R54" s="24"/>
      <c r="S54" s="24"/>
      <c r="T54" s="71">
        <f t="shared" si="2"/>
        <v>0</v>
      </c>
      <c r="U54" s="72">
        <f t="shared" si="3"/>
        <v>0</v>
      </c>
      <c r="V54" s="34"/>
      <c r="W54" s="3"/>
      <c r="X54" s="3"/>
      <c r="Y54" s="3"/>
      <c r="Z54" s="3"/>
    </row>
    <row r="55" ht="22.5" hidden="1" customHeight="1">
      <c r="A55" s="24">
        <v>44.0</v>
      </c>
      <c r="B55" s="24"/>
      <c r="C55" s="25"/>
      <c r="D55" s="26"/>
      <c r="E55" s="27"/>
      <c r="F55" s="28"/>
      <c r="G55" s="29"/>
      <c r="H55" s="31"/>
      <c r="I55" s="24"/>
      <c r="J55" s="77"/>
      <c r="K55" s="77"/>
      <c r="L55" s="24"/>
      <c r="M55" s="24"/>
      <c r="N55" s="71">
        <f t="shared" si="1"/>
        <v>0</v>
      </c>
      <c r="O55" s="24"/>
      <c r="P55" s="77"/>
      <c r="Q55" s="77"/>
      <c r="R55" s="24"/>
      <c r="S55" s="24"/>
      <c r="T55" s="71">
        <f t="shared" si="2"/>
        <v>0</v>
      </c>
      <c r="U55" s="72">
        <f t="shared" si="3"/>
        <v>0</v>
      </c>
      <c r="V55" s="34"/>
      <c r="W55" s="3"/>
      <c r="X55" s="3"/>
      <c r="Y55" s="3"/>
      <c r="Z55" s="3"/>
    </row>
    <row r="56" ht="22.5" hidden="1" customHeight="1">
      <c r="A56" s="24">
        <v>45.0</v>
      </c>
      <c r="B56" s="24"/>
      <c r="C56" s="25"/>
      <c r="D56" s="26"/>
      <c r="E56" s="27"/>
      <c r="F56" s="28"/>
      <c r="G56" s="29"/>
      <c r="H56" s="31"/>
      <c r="I56" s="24"/>
      <c r="J56" s="77"/>
      <c r="K56" s="77"/>
      <c r="L56" s="24"/>
      <c r="M56" s="24"/>
      <c r="N56" s="71">
        <f t="shared" si="1"/>
        <v>0</v>
      </c>
      <c r="O56" s="24"/>
      <c r="P56" s="77"/>
      <c r="Q56" s="77"/>
      <c r="R56" s="24"/>
      <c r="S56" s="24"/>
      <c r="T56" s="71">
        <f t="shared" si="2"/>
        <v>0</v>
      </c>
      <c r="U56" s="72">
        <f t="shared" si="3"/>
        <v>0</v>
      </c>
      <c r="V56" s="34"/>
      <c r="W56" s="3"/>
      <c r="X56" s="3"/>
      <c r="Y56" s="3"/>
      <c r="Z56" s="3"/>
    </row>
    <row r="57" ht="22.5" hidden="1" customHeight="1">
      <c r="A57" s="24">
        <v>46.0</v>
      </c>
      <c r="B57" s="24"/>
      <c r="C57" s="25"/>
      <c r="D57" s="26"/>
      <c r="E57" s="27"/>
      <c r="F57" s="28"/>
      <c r="G57" s="29"/>
      <c r="H57" s="31"/>
      <c r="I57" s="24"/>
      <c r="J57" s="77"/>
      <c r="K57" s="77"/>
      <c r="L57" s="24"/>
      <c r="M57" s="24"/>
      <c r="N57" s="71">
        <f t="shared" si="1"/>
        <v>0</v>
      </c>
      <c r="O57" s="24"/>
      <c r="P57" s="77"/>
      <c r="Q57" s="77"/>
      <c r="R57" s="24"/>
      <c r="S57" s="24"/>
      <c r="T57" s="71">
        <f t="shared" si="2"/>
        <v>0</v>
      </c>
      <c r="U57" s="72">
        <f t="shared" si="3"/>
        <v>0</v>
      </c>
      <c r="V57" s="34"/>
      <c r="W57" s="3"/>
      <c r="X57" s="3"/>
      <c r="Y57" s="3"/>
      <c r="Z57" s="3"/>
    </row>
    <row r="58" ht="22.5" hidden="1" customHeight="1">
      <c r="A58" s="24">
        <v>47.0</v>
      </c>
      <c r="B58" s="24"/>
      <c r="C58" s="25"/>
      <c r="D58" s="26"/>
      <c r="E58" s="27"/>
      <c r="F58" s="28"/>
      <c r="G58" s="29"/>
      <c r="H58" s="31"/>
      <c r="I58" s="24"/>
      <c r="J58" s="77"/>
      <c r="K58" s="77"/>
      <c r="L58" s="24"/>
      <c r="M58" s="24"/>
      <c r="N58" s="71">
        <f t="shared" si="1"/>
        <v>0</v>
      </c>
      <c r="O58" s="24"/>
      <c r="P58" s="77"/>
      <c r="Q58" s="77"/>
      <c r="R58" s="24"/>
      <c r="S58" s="24"/>
      <c r="T58" s="71">
        <f t="shared" si="2"/>
        <v>0</v>
      </c>
      <c r="U58" s="72">
        <f t="shared" si="3"/>
        <v>0</v>
      </c>
      <c r="V58" s="34"/>
      <c r="W58" s="3"/>
      <c r="X58" s="3"/>
      <c r="Y58" s="3"/>
      <c r="Z58" s="3"/>
    </row>
    <row r="59" ht="22.5" hidden="1" customHeight="1">
      <c r="A59" s="24">
        <v>48.0</v>
      </c>
      <c r="B59" s="24"/>
      <c r="C59" s="25"/>
      <c r="D59" s="26"/>
      <c r="E59" s="27"/>
      <c r="F59" s="28"/>
      <c r="G59" s="29"/>
      <c r="H59" s="31"/>
      <c r="I59" s="24"/>
      <c r="J59" s="77"/>
      <c r="K59" s="77"/>
      <c r="L59" s="24"/>
      <c r="M59" s="24"/>
      <c r="N59" s="71">
        <f t="shared" si="1"/>
        <v>0</v>
      </c>
      <c r="O59" s="24"/>
      <c r="P59" s="77"/>
      <c r="Q59" s="77"/>
      <c r="R59" s="24"/>
      <c r="S59" s="24"/>
      <c r="T59" s="71">
        <f t="shared" si="2"/>
        <v>0</v>
      </c>
      <c r="U59" s="72">
        <f t="shared" si="3"/>
        <v>0</v>
      </c>
      <c r="V59" s="34"/>
      <c r="W59" s="3"/>
      <c r="X59" s="3"/>
      <c r="Y59" s="3"/>
      <c r="Z59" s="3"/>
    </row>
    <row r="60" ht="22.5" hidden="1" customHeight="1">
      <c r="A60" s="24">
        <v>49.0</v>
      </c>
      <c r="B60" s="24"/>
      <c r="C60" s="25"/>
      <c r="D60" s="26"/>
      <c r="E60" s="27"/>
      <c r="F60" s="28"/>
      <c r="G60" s="29"/>
      <c r="H60" s="31"/>
      <c r="I60" s="24"/>
      <c r="J60" s="77"/>
      <c r="K60" s="77"/>
      <c r="L60" s="24"/>
      <c r="M60" s="24"/>
      <c r="N60" s="71">
        <f t="shared" si="1"/>
        <v>0</v>
      </c>
      <c r="O60" s="24"/>
      <c r="P60" s="77"/>
      <c r="Q60" s="77"/>
      <c r="R60" s="24"/>
      <c r="S60" s="24"/>
      <c r="T60" s="71">
        <f t="shared" si="2"/>
        <v>0</v>
      </c>
      <c r="U60" s="72">
        <f t="shared" si="3"/>
        <v>0</v>
      </c>
      <c r="V60" s="34"/>
      <c r="W60" s="3"/>
      <c r="X60" s="3"/>
      <c r="Y60" s="3"/>
      <c r="Z60" s="3"/>
    </row>
    <row r="61" ht="22.5" hidden="1" customHeight="1">
      <c r="A61" s="24">
        <v>51.0</v>
      </c>
      <c r="B61" s="24"/>
      <c r="C61" s="25"/>
      <c r="D61" s="26"/>
      <c r="E61" s="27"/>
      <c r="F61" s="28"/>
      <c r="G61" s="29"/>
      <c r="H61" s="31"/>
      <c r="I61" s="24"/>
      <c r="J61" s="77"/>
      <c r="K61" s="77"/>
      <c r="L61" s="24"/>
      <c r="M61" s="24"/>
      <c r="N61" s="71">
        <f t="shared" si="1"/>
        <v>0</v>
      </c>
      <c r="O61" s="24"/>
      <c r="P61" s="77"/>
      <c r="Q61" s="77"/>
      <c r="R61" s="24"/>
      <c r="S61" s="24"/>
      <c r="T61" s="71">
        <f t="shared" si="2"/>
        <v>0</v>
      </c>
      <c r="U61" s="72">
        <f t="shared" si="3"/>
        <v>0</v>
      </c>
      <c r="V61" s="34"/>
      <c r="W61" s="3"/>
      <c r="X61" s="3"/>
      <c r="Y61" s="3"/>
      <c r="Z61" s="3"/>
    </row>
    <row r="62" ht="22.5" hidden="1" customHeight="1">
      <c r="A62" s="24">
        <v>52.0</v>
      </c>
      <c r="B62" s="24"/>
      <c r="C62" s="25"/>
      <c r="D62" s="26"/>
      <c r="E62" s="27"/>
      <c r="F62" s="28"/>
      <c r="G62" s="29"/>
      <c r="H62" s="31"/>
      <c r="I62" s="24"/>
      <c r="J62" s="77"/>
      <c r="K62" s="77"/>
      <c r="L62" s="24"/>
      <c r="M62" s="24"/>
      <c r="N62" s="71">
        <f t="shared" si="1"/>
        <v>0</v>
      </c>
      <c r="O62" s="24"/>
      <c r="P62" s="77"/>
      <c r="Q62" s="77"/>
      <c r="R62" s="24"/>
      <c r="S62" s="24"/>
      <c r="T62" s="71">
        <f t="shared" si="2"/>
        <v>0</v>
      </c>
      <c r="U62" s="72">
        <f t="shared" si="3"/>
        <v>0</v>
      </c>
      <c r="V62" s="34"/>
      <c r="W62" s="3"/>
      <c r="X62" s="3"/>
      <c r="Y62" s="3"/>
      <c r="Z62" s="3"/>
    </row>
    <row r="63" ht="22.5" hidden="1" customHeight="1">
      <c r="A63" s="24">
        <v>53.0</v>
      </c>
      <c r="B63" s="24"/>
      <c r="C63" s="25"/>
      <c r="D63" s="26"/>
      <c r="E63" s="27"/>
      <c r="F63" s="28"/>
      <c r="G63" s="29"/>
      <c r="H63" s="31"/>
      <c r="I63" s="24"/>
      <c r="J63" s="77"/>
      <c r="K63" s="77"/>
      <c r="L63" s="24"/>
      <c r="M63" s="24"/>
      <c r="N63" s="71">
        <f t="shared" si="1"/>
        <v>0</v>
      </c>
      <c r="O63" s="24"/>
      <c r="P63" s="77"/>
      <c r="Q63" s="77"/>
      <c r="R63" s="24"/>
      <c r="S63" s="24"/>
      <c r="T63" s="71">
        <f t="shared" si="2"/>
        <v>0</v>
      </c>
      <c r="U63" s="72">
        <f t="shared" si="3"/>
        <v>0</v>
      </c>
      <c r="V63" s="34"/>
      <c r="W63" s="3"/>
      <c r="X63" s="3"/>
      <c r="Y63" s="3"/>
      <c r="Z63" s="3"/>
    </row>
    <row r="64" ht="22.5" hidden="1" customHeight="1">
      <c r="A64" s="24">
        <v>54.0</v>
      </c>
      <c r="B64" s="24"/>
      <c r="C64" s="25"/>
      <c r="D64" s="26"/>
      <c r="E64" s="27"/>
      <c r="F64" s="28"/>
      <c r="G64" s="29"/>
      <c r="H64" s="31"/>
      <c r="I64" s="24"/>
      <c r="J64" s="77"/>
      <c r="K64" s="77"/>
      <c r="L64" s="24"/>
      <c r="M64" s="24"/>
      <c r="N64" s="71">
        <f t="shared" si="1"/>
        <v>0</v>
      </c>
      <c r="O64" s="24"/>
      <c r="P64" s="77"/>
      <c r="Q64" s="77"/>
      <c r="R64" s="24"/>
      <c r="S64" s="24"/>
      <c r="T64" s="71">
        <f t="shared" si="2"/>
        <v>0</v>
      </c>
      <c r="U64" s="72">
        <f t="shared" si="3"/>
        <v>0</v>
      </c>
      <c r="V64" s="34"/>
      <c r="W64" s="3"/>
      <c r="X64" s="3"/>
      <c r="Y64" s="3"/>
      <c r="Z64" s="3"/>
    </row>
    <row r="65" ht="22.5" hidden="1" customHeight="1">
      <c r="A65" s="24">
        <v>55.0</v>
      </c>
      <c r="B65" s="24"/>
      <c r="C65" s="25"/>
      <c r="D65" s="26"/>
      <c r="E65" s="27"/>
      <c r="F65" s="28"/>
      <c r="G65" s="29"/>
      <c r="H65" s="31"/>
      <c r="I65" s="24"/>
      <c r="J65" s="77"/>
      <c r="K65" s="77"/>
      <c r="L65" s="24"/>
      <c r="M65" s="24"/>
      <c r="N65" s="71">
        <f t="shared" si="1"/>
        <v>0</v>
      </c>
      <c r="O65" s="24"/>
      <c r="P65" s="77"/>
      <c r="Q65" s="77"/>
      <c r="R65" s="24"/>
      <c r="S65" s="24"/>
      <c r="T65" s="71">
        <f t="shared" si="2"/>
        <v>0</v>
      </c>
      <c r="U65" s="72">
        <f t="shared" si="3"/>
        <v>0</v>
      </c>
      <c r="V65" s="34"/>
      <c r="W65" s="3"/>
      <c r="X65" s="3"/>
      <c r="Y65" s="3"/>
      <c r="Z65" s="3"/>
    </row>
    <row r="66" ht="22.5" hidden="1" customHeight="1">
      <c r="A66" s="24">
        <v>56.0</v>
      </c>
      <c r="B66" s="24"/>
      <c r="C66" s="25"/>
      <c r="D66" s="26"/>
      <c r="E66" s="27"/>
      <c r="F66" s="28"/>
      <c r="G66" s="29"/>
      <c r="H66" s="31"/>
      <c r="I66" s="24"/>
      <c r="J66" s="77"/>
      <c r="K66" s="77"/>
      <c r="L66" s="24"/>
      <c r="M66" s="24"/>
      <c r="N66" s="71">
        <f t="shared" si="1"/>
        <v>0</v>
      </c>
      <c r="O66" s="24"/>
      <c r="P66" s="77"/>
      <c r="Q66" s="77"/>
      <c r="R66" s="24"/>
      <c r="S66" s="24"/>
      <c r="T66" s="71">
        <f t="shared" si="2"/>
        <v>0</v>
      </c>
      <c r="U66" s="72">
        <f t="shared" si="3"/>
        <v>0</v>
      </c>
      <c r="V66" s="34"/>
      <c r="W66" s="3"/>
      <c r="X66" s="3"/>
      <c r="Y66" s="3"/>
      <c r="Z66" s="3"/>
    </row>
    <row r="67" ht="22.5" hidden="1" customHeight="1">
      <c r="A67" s="24">
        <v>57.0</v>
      </c>
      <c r="B67" s="24"/>
      <c r="C67" s="25"/>
      <c r="D67" s="26"/>
      <c r="E67" s="27"/>
      <c r="F67" s="28"/>
      <c r="G67" s="29"/>
      <c r="H67" s="31"/>
      <c r="I67" s="24"/>
      <c r="J67" s="77"/>
      <c r="K67" s="77"/>
      <c r="L67" s="24"/>
      <c r="M67" s="24"/>
      <c r="N67" s="71">
        <f t="shared" si="1"/>
        <v>0</v>
      </c>
      <c r="O67" s="24"/>
      <c r="P67" s="77"/>
      <c r="Q67" s="77"/>
      <c r="R67" s="24"/>
      <c r="S67" s="24"/>
      <c r="T67" s="71">
        <f t="shared" si="2"/>
        <v>0</v>
      </c>
      <c r="U67" s="72">
        <f t="shared" si="3"/>
        <v>0</v>
      </c>
      <c r="V67" s="34"/>
      <c r="W67" s="3"/>
      <c r="X67" s="3"/>
      <c r="Y67" s="3"/>
      <c r="Z67" s="3"/>
    </row>
    <row r="68" ht="22.5" hidden="1" customHeight="1">
      <c r="A68" s="24">
        <v>58.0</v>
      </c>
      <c r="B68" s="24"/>
      <c r="C68" s="25"/>
      <c r="D68" s="26"/>
      <c r="E68" s="27"/>
      <c r="F68" s="28"/>
      <c r="G68" s="29"/>
      <c r="H68" s="31"/>
      <c r="I68" s="24"/>
      <c r="J68" s="77"/>
      <c r="K68" s="77"/>
      <c r="L68" s="24"/>
      <c r="M68" s="24"/>
      <c r="N68" s="71">
        <f t="shared" si="1"/>
        <v>0</v>
      </c>
      <c r="O68" s="24"/>
      <c r="P68" s="77"/>
      <c r="Q68" s="77"/>
      <c r="R68" s="24"/>
      <c r="S68" s="24"/>
      <c r="T68" s="71">
        <f t="shared" si="2"/>
        <v>0</v>
      </c>
      <c r="U68" s="72">
        <f t="shared" si="3"/>
        <v>0</v>
      </c>
      <c r="V68" s="34"/>
      <c r="W68" s="3"/>
      <c r="X68" s="3"/>
      <c r="Y68" s="3"/>
      <c r="Z68" s="3"/>
    </row>
    <row r="69" ht="22.5" hidden="1" customHeight="1">
      <c r="A69" s="24">
        <v>59.0</v>
      </c>
      <c r="B69" s="24"/>
      <c r="C69" s="25"/>
      <c r="D69" s="26"/>
      <c r="E69" s="27"/>
      <c r="F69" s="28"/>
      <c r="G69" s="29"/>
      <c r="H69" s="31"/>
      <c r="I69" s="24"/>
      <c r="J69" s="77"/>
      <c r="K69" s="77"/>
      <c r="L69" s="24"/>
      <c r="M69" s="24"/>
      <c r="N69" s="71">
        <f t="shared" si="1"/>
        <v>0</v>
      </c>
      <c r="O69" s="24"/>
      <c r="P69" s="77"/>
      <c r="Q69" s="77"/>
      <c r="R69" s="24"/>
      <c r="S69" s="24"/>
      <c r="T69" s="71">
        <f t="shared" si="2"/>
        <v>0</v>
      </c>
      <c r="U69" s="72">
        <f t="shared" si="3"/>
        <v>0</v>
      </c>
      <c r="V69" s="34"/>
      <c r="W69" s="3"/>
      <c r="X69" s="3"/>
      <c r="Y69" s="3"/>
      <c r="Z69" s="3"/>
    </row>
    <row r="70" ht="22.5" hidden="1" customHeight="1">
      <c r="A70" s="24">
        <v>60.0</v>
      </c>
      <c r="B70" s="24"/>
      <c r="C70" s="25"/>
      <c r="D70" s="26"/>
      <c r="E70" s="27"/>
      <c r="F70" s="28"/>
      <c r="G70" s="29"/>
      <c r="H70" s="31"/>
      <c r="I70" s="24"/>
      <c r="J70" s="77"/>
      <c r="K70" s="77"/>
      <c r="L70" s="24"/>
      <c r="M70" s="24"/>
      <c r="N70" s="71">
        <f t="shared" si="1"/>
        <v>0</v>
      </c>
      <c r="O70" s="24"/>
      <c r="P70" s="77"/>
      <c r="Q70" s="77"/>
      <c r="R70" s="24"/>
      <c r="S70" s="24"/>
      <c r="T70" s="71">
        <f t="shared" si="2"/>
        <v>0</v>
      </c>
      <c r="U70" s="72">
        <f t="shared" si="3"/>
        <v>0</v>
      </c>
      <c r="V70" s="34"/>
      <c r="W70" s="3"/>
      <c r="X70" s="3"/>
      <c r="Y70" s="3"/>
      <c r="Z70" s="3"/>
    </row>
    <row r="71" ht="22.5" hidden="1" customHeight="1">
      <c r="A71" s="24">
        <v>61.0</v>
      </c>
      <c r="B71" s="24"/>
      <c r="C71" s="25"/>
      <c r="D71" s="26"/>
      <c r="E71" s="27"/>
      <c r="F71" s="28"/>
      <c r="G71" s="29"/>
      <c r="H71" s="31"/>
      <c r="I71" s="24"/>
      <c r="J71" s="77"/>
      <c r="K71" s="77"/>
      <c r="L71" s="24"/>
      <c r="M71" s="24"/>
      <c r="N71" s="71">
        <f t="shared" si="1"/>
        <v>0</v>
      </c>
      <c r="O71" s="24"/>
      <c r="P71" s="77"/>
      <c r="Q71" s="77"/>
      <c r="R71" s="24"/>
      <c r="S71" s="24"/>
      <c r="T71" s="71">
        <f t="shared" si="2"/>
        <v>0</v>
      </c>
      <c r="U71" s="72">
        <f t="shared" si="3"/>
        <v>0</v>
      </c>
      <c r="V71" s="34"/>
      <c r="W71" s="3"/>
      <c r="X71" s="3"/>
      <c r="Y71" s="3"/>
      <c r="Z71" s="3"/>
    </row>
    <row r="72" ht="22.5" hidden="1" customHeight="1">
      <c r="A72" s="24">
        <v>62.0</v>
      </c>
      <c r="B72" s="24"/>
      <c r="C72" s="25"/>
      <c r="D72" s="26"/>
      <c r="E72" s="27"/>
      <c r="F72" s="28"/>
      <c r="G72" s="29"/>
      <c r="H72" s="31"/>
      <c r="I72" s="24"/>
      <c r="J72" s="77"/>
      <c r="K72" s="77"/>
      <c r="L72" s="24"/>
      <c r="M72" s="24"/>
      <c r="N72" s="71">
        <f t="shared" si="1"/>
        <v>0</v>
      </c>
      <c r="O72" s="24"/>
      <c r="P72" s="77"/>
      <c r="Q72" s="77"/>
      <c r="R72" s="24"/>
      <c r="S72" s="24"/>
      <c r="T72" s="71">
        <f t="shared" si="2"/>
        <v>0</v>
      </c>
      <c r="U72" s="72">
        <f t="shared" si="3"/>
        <v>0</v>
      </c>
      <c r="V72" s="34"/>
      <c r="W72" s="3"/>
      <c r="X72" s="3"/>
      <c r="Y72" s="3"/>
      <c r="Z72" s="3"/>
    </row>
    <row r="73" ht="22.5" hidden="1" customHeight="1">
      <c r="A73" s="24">
        <v>63.0</v>
      </c>
      <c r="B73" s="24"/>
      <c r="C73" s="25"/>
      <c r="D73" s="26"/>
      <c r="E73" s="27"/>
      <c r="F73" s="28"/>
      <c r="G73" s="29"/>
      <c r="H73" s="31"/>
      <c r="I73" s="24"/>
      <c r="J73" s="77"/>
      <c r="K73" s="77"/>
      <c r="L73" s="24"/>
      <c r="M73" s="24"/>
      <c r="N73" s="71">
        <f t="shared" si="1"/>
        <v>0</v>
      </c>
      <c r="O73" s="24"/>
      <c r="P73" s="77"/>
      <c r="Q73" s="77"/>
      <c r="R73" s="24"/>
      <c r="S73" s="24"/>
      <c r="T73" s="71">
        <f t="shared" si="2"/>
        <v>0</v>
      </c>
      <c r="U73" s="72">
        <f t="shared" si="3"/>
        <v>0</v>
      </c>
      <c r="V73" s="34"/>
      <c r="W73" s="3"/>
      <c r="X73" s="3"/>
      <c r="Y73" s="3"/>
      <c r="Z73" s="3"/>
    </row>
    <row r="74" ht="22.5" hidden="1" customHeight="1">
      <c r="A74" s="24">
        <v>64.0</v>
      </c>
      <c r="B74" s="24"/>
      <c r="C74" s="25"/>
      <c r="D74" s="26"/>
      <c r="E74" s="27"/>
      <c r="F74" s="28"/>
      <c r="G74" s="29"/>
      <c r="H74" s="31"/>
      <c r="I74" s="24"/>
      <c r="J74" s="77"/>
      <c r="K74" s="77"/>
      <c r="L74" s="24"/>
      <c r="M74" s="24"/>
      <c r="N74" s="71">
        <f t="shared" si="1"/>
        <v>0</v>
      </c>
      <c r="O74" s="24"/>
      <c r="P74" s="77"/>
      <c r="Q74" s="77"/>
      <c r="R74" s="24"/>
      <c r="S74" s="24"/>
      <c r="T74" s="71">
        <f t="shared" si="2"/>
        <v>0</v>
      </c>
      <c r="U74" s="72">
        <f t="shared" si="3"/>
        <v>0</v>
      </c>
      <c r="V74" s="34"/>
      <c r="W74" s="3"/>
      <c r="X74" s="3"/>
      <c r="Y74" s="3"/>
      <c r="Z74" s="3"/>
    </row>
    <row r="75" ht="22.5" hidden="1" customHeight="1">
      <c r="A75" s="24">
        <v>65.0</v>
      </c>
      <c r="B75" s="24"/>
      <c r="C75" s="25"/>
      <c r="D75" s="26"/>
      <c r="E75" s="27"/>
      <c r="F75" s="28"/>
      <c r="G75" s="29"/>
      <c r="H75" s="31"/>
      <c r="I75" s="24"/>
      <c r="J75" s="77"/>
      <c r="K75" s="77"/>
      <c r="L75" s="24"/>
      <c r="M75" s="24"/>
      <c r="N75" s="71">
        <f t="shared" si="1"/>
        <v>0</v>
      </c>
      <c r="O75" s="24"/>
      <c r="P75" s="77"/>
      <c r="Q75" s="77"/>
      <c r="R75" s="24"/>
      <c r="S75" s="24"/>
      <c r="T75" s="71">
        <f t="shared" si="2"/>
        <v>0</v>
      </c>
      <c r="U75" s="72">
        <f t="shared" si="3"/>
        <v>0</v>
      </c>
      <c r="V75" s="34"/>
      <c r="W75" s="3"/>
      <c r="X75" s="3"/>
      <c r="Y75" s="3"/>
      <c r="Z75" s="3"/>
    </row>
    <row r="76" ht="22.5" hidden="1" customHeight="1">
      <c r="A76" s="24">
        <v>66.0</v>
      </c>
      <c r="B76" s="24"/>
      <c r="C76" s="25"/>
      <c r="D76" s="26"/>
      <c r="E76" s="27"/>
      <c r="F76" s="28"/>
      <c r="G76" s="29"/>
      <c r="H76" s="31"/>
      <c r="I76" s="24"/>
      <c r="J76" s="77"/>
      <c r="K76" s="77"/>
      <c r="L76" s="24"/>
      <c r="M76" s="24"/>
      <c r="N76" s="71">
        <f t="shared" si="1"/>
        <v>0</v>
      </c>
      <c r="O76" s="24"/>
      <c r="P76" s="77"/>
      <c r="Q76" s="77"/>
      <c r="R76" s="24"/>
      <c r="S76" s="24"/>
      <c r="T76" s="71">
        <f t="shared" si="2"/>
        <v>0</v>
      </c>
      <c r="U76" s="72">
        <f t="shared" si="3"/>
        <v>0</v>
      </c>
      <c r="V76" s="34"/>
      <c r="W76" s="3"/>
      <c r="X76" s="3"/>
      <c r="Y76" s="3"/>
      <c r="Z76" s="3"/>
    </row>
    <row r="77" ht="22.5" hidden="1" customHeight="1">
      <c r="A77" s="24">
        <v>67.0</v>
      </c>
      <c r="B77" s="24"/>
      <c r="C77" s="25"/>
      <c r="D77" s="26"/>
      <c r="E77" s="27"/>
      <c r="F77" s="28"/>
      <c r="G77" s="29"/>
      <c r="H77" s="31"/>
      <c r="I77" s="24"/>
      <c r="J77" s="77"/>
      <c r="K77" s="77"/>
      <c r="L77" s="24"/>
      <c r="M77" s="24"/>
      <c r="N77" s="71">
        <f t="shared" si="1"/>
        <v>0</v>
      </c>
      <c r="O77" s="24"/>
      <c r="P77" s="77"/>
      <c r="Q77" s="77"/>
      <c r="R77" s="24"/>
      <c r="S77" s="24"/>
      <c r="T77" s="71">
        <f t="shared" si="2"/>
        <v>0</v>
      </c>
      <c r="U77" s="72">
        <f t="shared" si="3"/>
        <v>0</v>
      </c>
      <c r="V77" s="34"/>
      <c r="W77" s="3"/>
      <c r="X77" s="3"/>
      <c r="Y77" s="3"/>
      <c r="Z77" s="3"/>
    </row>
    <row r="78" ht="22.5" hidden="1" customHeight="1">
      <c r="A78" s="24">
        <v>68.0</v>
      </c>
      <c r="B78" s="24"/>
      <c r="C78" s="25"/>
      <c r="D78" s="26"/>
      <c r="E78" s="27"/>
      <c r="F78" s="28"/>
      <c r="G78" s="29"/>
      <c r="H78" s="31"/>
      <c r="I78" s="24"/>
      <c r="J78" s="77"/>
      <c r="K78" s="77"/>
      <c r="L78" s="24"/>
      <c r="M78" s="24"/>
      <c r="N78" s="71">
        <f t="shared" si="1"/>
        <v>0</v>
      </c>
      <c r="O78" s="24"/>
      <c r="P78" s="77"/>
      <c r="Q78" s="77"/>
      <c r="R78" s="24"/>
      <c r="S78" s="24"/>
      <c r="T78" s="71">
        <f t="shared" si="2"/>
        <v>0</v>
      </c>
      <c r="U78" s="72">
        <f t="shared" si="3"/>
        <v>0</v>
      </c>
      <c r="V78" s="34"/>
      <c r="W78" s="3"/>
      <c r="X78" s="3"/>
      <c r="Y78" s="3"/>
      <c r="Z78" s="3"/>
    </row>
    <row r="79" ht="22.5" hidden="1" customHeight="1">
      <c r="A79" s="24">
        <v>69.0</v>
      </c>
      <c r="B79" s="24"/>
      <c r="C79" s="25"/>
      <c r="D79" s="26"/>
      <c r="E79" s="27"/>
      <c r="F79" s="28"/>
      <c r="G79" s="29"/>
      <c r="H79" s="31"/>
      <c r="I79" s="24"/>
      <c r="J79" s="77"/>
      <c r="K79" s="77"/>
      <c r="L79" s="24"/>
      <c r="M79" s="24"/>
      <c r="N79" s="71">
        <f t="shared" si="1"/>
        <v>0</v>
      </c>
      <c r="O79" s="24"/>
      <c r="P79" s="77"/>
      <c r="Q79" s="77"/>
      <c r="R79" s="24"/>
      <c r="S79" s="24"/>
      <c r="T79" s="71">
        <f t="shared" si="2"/>
        <v>0</v>
      </c>
      <c r="U79" s="72">
        <f t="shared" si="3"/>
        <v>0</v>
      </c>
      <c r="V79" s="34"/>
      <c r="W79" s="3"/>
      <c r="X79" s="3"/>
      <c r="Y79" s="3"/>
      <c r="Z79" s="3"/>
    </row>
    <row r="80" ht="22.5" hidden="1" customHeight="1">
      <c r="A80" s="24">
        <v>70.0</v>
      </c>
      <c r="B80" s="24"/>
      <c r="C80" s="25"/>
      <c r="D80" s="26"/>
      <c r="E80" s="27"/>
      <c r="F80" s="28"/>
      <c r="G80" s="29"/>
      <c r="H80" s="31"/>
      <c r="I80" s="24"/>
      <c r="J80" s="77"/>
      <c r="K80" s="77"/>
      <c r="L80" s="24"/>
      <c r="M80" s="24"/>
      <c r="N80" s="71">
        <f t="shared" si="1"/>
        <v>0</v>
      </c>
      <c r="O80" s="24"/>
      <c r="P80" s="77"/>
      <c r="Q80" s="77"/>
      <c r="R80" s="24"/>
      <c r="S80" s="24"/>
      <c r="T80" s="71">
        <f t="shared" si="2"/>
        <v>0</v>
      </c>
      <c r="U80" s="72">
        <f t="shared" si="3"/>
        <v>0</v>
      </c>
      <c r="V80" s="34"/>
      <c r="W80" s="3"/>
      <c r="X80" s="3"/>
      <c r="Y80" s="3"/>
      <c r="Z80" s="3"/>
    </row>
    <row r="81" ht="13.5" customHeight="1">
      <c r="A81" s="1"/>
      <c r="B81" s="1"/>
      <c r="C81" s="3"/>
      <c r="D81" s="3"/>
      <c r="E81" s="3"/>
      <c r="F81" s="3"/>
      <c r="G81" s="4"/>
      <c r="H81" s="3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0"/>
      <c r="V81" s="3"/>
      <c r="W81" s="3"/>
      <c r="X81" s="3"/>
      <c r="Y81" s="3"/>
      <c r="Z81" s="3"/>
    </row>
    <row r="82" ht="13.5" customHeight="1">
      <c r="A82" s="41" t="s">
        <v>149</v>
      </c>
      <c r="B82" s="41"/>
      <c r="C82" s="10"/>
      <c r="D82" s="10"/>
      <c r="E82" s="10"/>
      <c r="F82" s="10"/>
      <c r="G82" s="11"/>
      <c r="H82" s="10"/>
      <c r="I82" s="5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51"/>
      <c r="V82" s="10"/>
      <c r="W82" s="3"/>
      <c r="X82" s="3"/>
      <c r="Y82" s="3"/>
      <c r="Z82" s="3"/>
    </row>
    <row r="83" ht="16.5" customHeight="1">
      <c r="A83" s="9"/>
      <c r="B83" s="10" t="str">
        <f>"Danh sách gồm "&amp;COUNTA(C12:C81)&amp;" sinh viên. "</f>
        <v>Danh sách gồm 29 sinh viên. </v>
      </c>
      <c r="C83" s="10"/>
      <c r="D83" s="10"/>
      <c r="E83" s="10"/>
      <c r="F83" s="10"/>
      <c r="G83" s="11"/>
      <c r="H83" s="10"/>
      <c r="I83" s="43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51"/>
      <c r="V83" s="10"/>
      <c r="W83" s="3"/>
      <c r="X83" s="3"/>
      <c r="Y83" s="3"/>
      <c r="Z83" s="3"/>
    </row>
    <row r="84" ht="16.5" customHeight="1">
      <c r="A84" s="9"/>
      <c r="B84" s="10" t="str">
        <f>"Số dự thi là "&amp;COUNTA(I12:I81)&amp;" sinh viên. "</f>
        <v>Số dự thi là 29 sinh viên. </v>
      </c>
      <c r="C84" s="10"/>
      <c r="D84" s="10"/>
      <c r="E84" s="10"/>
      <c r="F84" s="10"/>
      <c r="G84" s="11"/>
      <c r="H84" s="10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51"/>
      <c r="V84" s="10"/>
      <c r="W84" s="3"/>
      <c r="X84" s="3"/>
      <c r="Y84" s="3"/>
      <c r="Z84" s="3"/>
    </row>
    <row r="85" ht="16.5" customHeight="1">
      <c r="A85" s="9"/>
      <c r="B85" s="10" t="str">
        <f>"Số vắng thi là  "&amp;COUNTA(C12:C81)-COUNTA(I12:I81)&amp;" sinh viên. "</f>
        <v>Số vắng thi là  0 sinh viên. </v>
      </c>
      <c r="C85" s="10"/>
      <c r="D85" s="10"/>
      <c r="E85" s="10"/>
      <c r="F85" s="10"/>
      <c r="G85" s="11"/>
      <c r="H85" s="10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51"/>
      <c r="V85" s="10"/>
      <c r="W85" s="3"/>
      <c r="X85" s="3"/>
      <c r="Y85" s="3"/>
      <c r="Z85" s="3"/>
    </row>
    <row r="86" ht="13.5" customHeight="1">
      <c r="A86" s="9"/>
      <c r="B86" s="9"/>
      <c r="C86" s="10"/>
      <c r="D86" s="10"/>
      <c r="E86" s="10"/>
      <c r="F86" s="10"/>
      <c r="G86" s="11"/>
      <c r="H86" s="10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51"/>
      <c r="V86" s="10"/>
      <c r="W86" s="3"/>
      <c r="X86" s="3"/>
      <c r="Y86" s="3"/>
      <c r="Z86" s="3"/>
    </row>
    <row r="87" ht="14.25" customHeight="1">
      <c r="A87" s="9"/>
      <c r="B87" s="9"/>
      <c r="C87" s="10"/>
      <c r="D87" s="10"/>
      <c r="E87" s="10"/>
      <c r="F87" s="10"/>
      <c r="G87" s="11"/>
      <c r="H87" s="8"/>
      <c r="I87" s="42"/>
      <c r="J87" s="12"/>
      <c r="K87" s="12" t="s">
        <v>179</v>
      </c>
      <c r="L87" s="12"/>
      <c r="M87" s="12"/>
      <c r="N87" s="12"/>
      <c r="O87" s="12"/>
      <c r="P87" s="12"/>
      <c r="Q87" s="12"/>
      <c r="R87" s="12" t="s">
        <v>180</v>
      </c>
      <c r="S87" s="12"/>
      <c r="T87" s="12"/>
      <c r="U87" s="78"/>
      <c r="V87" s="8"/>
      <c r="W87" s="10"/>
      <c r="X87" s="10"/>
      <c r="Y87" s="10"/>
      <c r="Z87" s="10"/>
    </row>
    <row r="88" ht="13.5" customHeight="1">
      <c r="A88" s="9"/>
      <c r="B88" s="9"/>
      <c r="C88" s="10"/>
      <c r="D88" s="10"/>
      <c r="E88" s="10"/>
      <c r="F88" s="10"/>
      <c r="G88" s="11"/>
      <c r="H88" s="44"/>
      <c r="I88" s="43"/>
      <c r="J88" s="43"/>
      <c r="K88" s="43" t="s">
        <v>157</v>
      </c>
      <c r="L88" s="43"/>
      <c r="M88" s="43"/>
      <c r="N88" s="43"/>
      <c r="O88" s="43"/>
      <c r="P88" s="43"/>
      <c r="Q88" s="43"/>
      <c r="R88" s="43" t="s">
        <v>157</v>
      </c>
      <c r="S88" s="43"/>
      <c r="T88" s="43"/>
      <c r="U88" s="79"/>
      <c r="V88" s="44"/>
      <c r="W88" s="10"/>
      <c r="X88" s="10"/>
      <c r="Y88" s="10"/>
      <c r="Z88" s="10"/>
    </row>
    <row r="89" ht="18.0" customHeight="1">
      <c r="A89" s="9"/>
      <c r="B89" s="9"/>
      <c r="C89" s="10"/>
      <c r="D89" s="10"/>
      <c r="E89" s="10"/>
      <c r="F89" s="10"/>
      <c r="G89" s="11"/>
      <c r="H89" s="10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51"/>
      <c r="V89" s="10"/>
      <c r="W89" s="10"/>
      <c r="X89" s="10"/>
      <c r="Y89" s="10"/>
      <c r="Z89" s="10"/>
    </row>
    <row r="90" ht="18.0" customHeight="1">
      <c r="A90" s="9"/>
      <c r="B90" s="9"/>
      <c r="C90" s="10"/>
      <c r="D90" s="10"/>
      <c r="E90" s="10"/>
      <c r="F90" s="10"/>
      <c r="G90" s="11"/>
      <c r="H90" s="10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51"/>
      <c r="V90" s="10"/>
      <c r="W90" s="10"/>
      <c r="X90" s="10"/>
      <c r="Y90" s="10"/>
      <c r="Z90" s="10"/>
    </row>
    <row r="91" ht="18.0" customHeight="1">
      <c r="A91" s="9"/>
      <c r="B91" s="9"/>
      <c r="C91" s="10"/>
      <c r="D91" s="10"/>
      <c r="E91" s="10"/>
      <c r="F91" s="10"/>
      <c r="G91" s="11"/>
      <c r="H91" s="10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51"/>
      <c r="V91" s="10"/>
      <c r="W91" s="10"/>
      <c r="X91" s="10"/>
      <c r="Y91" s="10"/>
      <c r="Z91" s="10"/>
    </row>
    <row r="92" ht="18.0" customHeight="1">
      <c r="A92" s="9"/>
      <c r="B92" s="9"/>
      <c r="C92" s="10"/>
      <c r="D92" s="10"/>
      <c r="E92" s="10"/>
      <c r="F92" s="10"/>
      <c r="G92" s="11"/>
      <c r="H92" s="10"/>
      <c r="I92" s="42"/>
      <c r="J92" s="42"/>
      <c r="K92" s="42" t="str">
        <f>I8</f>
        <v>NGUYỄN THANH TÚ</v>
      </c>
      <c r="L92" s="42"/>
      <c r="M92" s="42"/>
      <c r="N92" s="42"/>
      <c r="O92" s="42"/>
      <c r="P92" s="42"/>
      <c r="Q92" s="42"/>
      <c r="R92" s="42" t="str">
        <f>O8</f>
        <v>LÊ THỊ YẾN NHUNG</v>
      </c>
      <c r="S92" s="42"/>
      <c r="T92" s="42"/>
      <c r="U92" s="51"/>
      <c r="V92" s="10"/>
      <c r="W92" s="10"/>
      <c r="X92" s="10"/>
      <c r="Y92" s="10"/>
      <c r="Z92" s="10"/>
    </row>
    <row r="93" ht="13.5" customHeight="1">
      <c r="A93" s="1"/>
      <c r="B93" s="1"/>
      <c r="C93" s="3"/>
      <c r="D93" s="3"/>
      <c r="E93" s="3"/>
      <c r="F93" s="3"/>
      <c r="G93" s="4"/>
      <c r="H93" s="3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0"/>
      <c r="V93" s="3"/>
      <c r="W93" s="3"/>
      <c r="X93" s="3"/>
      <c r="Y93" s="3"/>
      <c r="Z93" s="3"/>
    </row>
    <row r="94" ht="13.5" customHeight="1">
      <c r="A94" s="1"/>
      <c r="B94" s="1"/>
      <c r="C94" s="3"/>
      <c r="D94" s="3"/>
      <c r="E94" s="3"/>
      <c r="F94" s="3"/>
      <c r="G94" s="4"/>
      <c r="H94" s="3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0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0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0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0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0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0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0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0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0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0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0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0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0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0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0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0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0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0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0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0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0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0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0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0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0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0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0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0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0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0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0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0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0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0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0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0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0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0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0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0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0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0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0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0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0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0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0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0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0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0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0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0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0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0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0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0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0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0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0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0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0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0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0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0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0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0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0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0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0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0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0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0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0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0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0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0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0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0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0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0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0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0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0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0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0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0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0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0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0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0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0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0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0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0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0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0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0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0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0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0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0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0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0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0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0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0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0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0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0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0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0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0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0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0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0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0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0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0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0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0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0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0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0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0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0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0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0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0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0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0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0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0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0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0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0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0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0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0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0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0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0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0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0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0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0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0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0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0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0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0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0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0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0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0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0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0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0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0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0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0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0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0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0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0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0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0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0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0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0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0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0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0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0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0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0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0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0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0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0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0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0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0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0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0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0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0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0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0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0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0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0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0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0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0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0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0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0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0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0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0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0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0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0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0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0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0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0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0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0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0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0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0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0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0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0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0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0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0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0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0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0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0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0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0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0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0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0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0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0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0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0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0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0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0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0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0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0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0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0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0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0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0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0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0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0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0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0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0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0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0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0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0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0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0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0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0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0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0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0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0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0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0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0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0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0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0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0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0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0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0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0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0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0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0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0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0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0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0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0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0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0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0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0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0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0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0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0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0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0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0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0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0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0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0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0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0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0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0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0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0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0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0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0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0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0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0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0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0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0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0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0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0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0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0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0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0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0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0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0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0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0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0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0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0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0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0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0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0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0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0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0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0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0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0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0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0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0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0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0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0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0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0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0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0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0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0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0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0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0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0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0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0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0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0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0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0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0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0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0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0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0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0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0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0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0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0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0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0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0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0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0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0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0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0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0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0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0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0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0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0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0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0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0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0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0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0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0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0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0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0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0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0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0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0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0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0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0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0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0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0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0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0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0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0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0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0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0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0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0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0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0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0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0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0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0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0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0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0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0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0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0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0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0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0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0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0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0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0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0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0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0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0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0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0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0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0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0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0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0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0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0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0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0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0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0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0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0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0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0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0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0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0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0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0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0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0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0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0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0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0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0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0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0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0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0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0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0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0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0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0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0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0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0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0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0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0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0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0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0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0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0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0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0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0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0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0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0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0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0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0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0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0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0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0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0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0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0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0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0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0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0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0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0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0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0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0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0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0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0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0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0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0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0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0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0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0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0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0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0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0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0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0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0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0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0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0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0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0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0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0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0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0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0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0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0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0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0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0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0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0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0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0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0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0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0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0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0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0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0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0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0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0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0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0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0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0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0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0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0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0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0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0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0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0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0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0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0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0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0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0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0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0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0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0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0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0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0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0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0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0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0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0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0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0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0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0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0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0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0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0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0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0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0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0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0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0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0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0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0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0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0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0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0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0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0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0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0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0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0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0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0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0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0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0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0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0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0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0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0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0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0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0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0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0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0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0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0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0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0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0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0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0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0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0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0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0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0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0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0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0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0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0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0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0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0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0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0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0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0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0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0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0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0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0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0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0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0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0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0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0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0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0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0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0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0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0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0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0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0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0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0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0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0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0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0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0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0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0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0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0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0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0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0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0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0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0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0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0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0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0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0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0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0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0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0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0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0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0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0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0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0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0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0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0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0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0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0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0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0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0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0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0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0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0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0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0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0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0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0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0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0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0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0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0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0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0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0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0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0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0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0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0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0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0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0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0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0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0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0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0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0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0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0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0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0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0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0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0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0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0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0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0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0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0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0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0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0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0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0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0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0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0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0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0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0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0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0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0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0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0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0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0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0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0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0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0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0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0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0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0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0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0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0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0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0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0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0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0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0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0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0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0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0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0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0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0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0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0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0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0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0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0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0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0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0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0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0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0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0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0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0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0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0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0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0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0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0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0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0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0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0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0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0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0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0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0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0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0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0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0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0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0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0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0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0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0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0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0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0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0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0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0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0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0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0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0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0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0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0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0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0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0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0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0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0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0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0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0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0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0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0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0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0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0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0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0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0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0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0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0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0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0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0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0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0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0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0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0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0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0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0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0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0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0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0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0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0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0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0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0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0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0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0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0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0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0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0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0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0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0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0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0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0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0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0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0"/>
      <c r="V999" s="3"/>
      <c r="W999" s="3"/>
      <c r="X999" s="3"/>
      <c r="Y999" s="3"/>
      <c r="Z999" s="3"/>
    </row>
  </sheetData>
  <mergeCells count="21">
    <mergeCell ref="F9:F11"/>
    <mergeCell ref="G9:G11"/>
    <mergeCell ref="H9:H11"/>
    <mergeCell ref="I9:N9"/>
    <mergeCell ref="I10:I11"/>
    <mergeCell ref="J10:K10"/>
    <mergeCell ref="L10:M10"/>
    <mergeCell ref="N10:N11"/>
    <mergeCell ref="O9:T9"/>
    <mergeCell ref="V9:V11"/>
    <mergeCell ref="O10:O11"/>
    <mergeCell ref="P10:Q10"/>
    <mergeCell ref="R10:S10"/>
    <mergeCell ref="T10:T11"/>
    <mergeCell ref="C1:E2"/>
    <mergeCell ref="A5:V5"/>
    <mergeCell ref="A9:A11"/>
    <mergeCell ref="B9:B11"/>
    <mergeCell ref="C9:C11"/>
    <mergeCell ref="D9:D11"/>
    <mergeCell ref="E9:E11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2011-08-09T09:36:08Z</dcterms:created>
  <dc:creator>NGOC NHUT</dc:creator>
</cp:coreProperties>
</file>